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V:\Projects\ANY\K5\066104.000\09_Design\Drawings\Hwy\113673\400-Engineering\Roadway\EngData\Quantities\"/>
    </mc:Choice>
  </mc:AlternateContent>
  <xr:revisionPtr revIDLastSave="0" documentId="13_ncr:1_{31831DB2-553A-4295-B5F3-76017B249720}" xr6:coauthVersionLast="47" xr6:coauthVersionMax="47" xr10:uidLastSave="{00000000-0000-0000-0000-000000000000}"/>
  <bookViews>
    <workbookView xWindow="28680" yWindow="-135" windowWidth="29040" windowHeight="17640" xr2:uid="{00000000-000D-0000-FFFF-FFFF00000000}"/>
  </bookViews>
  <sheets>
    <sheet name="Pavemen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7" i="3" l="1"/>
  <c r="N77" i="3"/>
  <c r="E77" i="3"/>
  <c r="E18" i="3" l="1"/>
  <c r="M18" i="3" s="1"/>
  <c r="J84" i="3"/>
  <c r="K84" i="3" s="1"/>
  <c r="J54" i="3"/>
  <c r="X20" i="3" l="1"/>
  <c r="X21" i="3"/>
  <c r="P17" i="3"/>
  <c r="U70" i="3"/>
  <c r="G78" i="3"/>
  <c r="N78" i="3" s="1"/>
  <c r="Q78" i="3" l="1"/>
  <c r="S78" i="3"/>
  <c r="E35" i="3" l="1"/>
  <c r="X35" i="3"/>
  <c r="L35" i="3"/>
  <c r="Q35" i="3"/>
  <c r="X32" i="3"/>
  <c r="E32" i="3"/>
  <c r="X24" i="3"/>
  <c r="Q24" i="3"/>
  <c r="L24" i="3"/>
  <c r="E24" i="3"/>
  <c r="Z94" i="3"/>
  <c r="Z92" i="3"/>
  <c r="K18" i="3"/>
  <c r="K92" i="3" s="1"/>
  <c r="K74" i="3"/>
  <c r="K94" i="3" s="1"/>
  <c r="J74" i="3"/>
  <c r="E74" i="3"/>
  <c r="H74" i="3" s="1"/>
  <c r="J18" i="3"/>
  <c r="L76" i="3"/>
  <c r="Q76" i="3"/>
  <c r="E76" i="3"/>
  <c r="J79" i="3"/>
  <c r="L67" i="3"/>
  <c r="L75" i="3"/>
  <c r="X75" i="3"/>
  <c r="Q75" i="3"/>
  <c r="Q66" i="3"/>
  <c r="L66" i="3"/>
  <c r="E66" i="3"/>
  <c r="L65" i="3"/>
  <c r="Q65" i="3"/>
  <c r="E65" i="3"/>
  <c r="U93" i="3"/>
  <c r="S70" i="3"/>
  <c r="R93" i="3" s="1"/>
  <c r="W67" i="3"/>
  <c r="J67" i="3"/>
  <c r="U64" i="3"/>
  <c r="S64" i="3"/>
  <c r="O64" i="3"/>
  <c r="L63" i="3"/>
  <c r="Q63" i="3"/>
  <c r="X63" i="3"/>
  <c r="U60" i="3"/>
  <c r="S60" i="3"/>
  <c r="O60" i="3"/>
  <c r="Q59" i="3"/>
  <c r="Q58" i="3"/>
  <c r="L59" i="3"/>
  <c r="L58" i="3"/>
  <c r="X57" i="3"/>
  <c r="Q57" i="3"/>
  <c r="L57" i="3"/>
  <c r="E59" i="3"/>
  <c r="E58" i="3"/>
  <c r="Q90" i="3"/>
  <c r="Q89" i="3"/>
  <c r="Q88" i="3"/>
  <c r="L90" i="3"/>
  <c r="L89" i="3"/>
  <c r="L88" i="3"/>
  <c r="E90" i="3"/>
  <c r="E89" i="3"/>
  <c r="E88" i="3"/>
  <c r="X86" i="3"/>
  <c r="Q86" i="3"/>
  <c r="L86" i="3"/>
  <c r="E86" i="3"/>
  <c r="H86" i="3" s="1"/>
  <c r="X53" i="3"/>
  <c r="Q53" i="3"/>
  <c r="L53" i="3"/>
  <c r="E53" i="3"/>
  <c r="H53" i="3" s="1"/>
  <c r="L87" i="3"/>
  <c r="X87" i="3"/>
  <c r="Q87" i="3"/>
  <c r="E87" i="3"/>
  <c r="H87" i="3" s="1"/>
  <c r="E85" i="3"/>
  <c r="G85" i="3" s="1"/>
  <c r="Q85" i="3" s="1"/>
  <c r="S44" i="3"/>
  <c r="I50" i="3"/>
  <c r="U50" i="3" s="1"/>
  <c r="E50" i="3"/>
  <c r="U44" i="3"/>
  <c r="O44" i="3"/>
  <c r="L43" i="3"/>
  <c r="L42" i="3"/>
  <c r="Q43" i="3"/>
  <c r="Q42" i="3"/>
  <c r="E43" i="3"/>
  <c r="E42" i="3"/>
  <c r="L41" i="3"/>
  <c r="Q41" i="3"/>
  <c r="X41" i="3"/>
  <c r="E41" i="3"/>
  <c r="H41" i="3" s="1"/>
  <c r="E40" i="3"/>
  <c r="G40" i="3" s="1"/>
  <c r="E44" i="3"/>
  <c r="H44" i="3" s="1"/>
  <c r="X85" i="3" l="1"/>
  <c r="X94" i="3" s="1"/>
  <c r="Q32" i="3"/>
  <c r="L32" i="3"/>
  <c r="X40" i="3"/>
  <c r="Q40" i="3"/>
  <c r="L40" i="3"/>
  <c r="H50" i="3"/>
  <c r="Z95" i="3"/>
  <c r="K95" i="3"/>
  <c r="Q94" i="3"/>
  <c r="L85" i="3"/>
  <c r="O50" i="3"/>
  <c r="S50" i="3"/>
  <c r="Q49" i="3" l="1"/>
  <c r="L49" i="3"/>
  <c r="Q48" i="3"/>
  <c r="L48" i="3"/>
  <c r="E49" i="3"/>
  <c r="E48" i="3"/>
  <c r="W79" i="3"/>
  <c r="W92" i="3" s="1"/>
  <c r="L79" i="3"/>
  <c r="J37" i="3"/>
  <c r="T37" i="3"/>
  <c r="T92" i="3" s="1"/>
  <c r="T95" i="3" s="1"/>
  <c r="J80" i="3"/>
  <c r="J94" i="3" s="1"/>
  <c r="L80" i="3"/>
  <c r="L94" i="3" s="1"/>
  <c r="W80" i="3"/>
  <c r="W94" i="3" l="1"/>
  <c r="W95" i="3" s="1"/>
  <c r="J92" i="3"/>
  <c r="J95" i="3" s="1"/>
  <c r="I99" i="3"/>
  <c r="L34" i="3"/>
  <c r="Q34" i="3"/>
  <c r="L33" i="3"/>
  <c r="Q33" i="3"/>
  <c r="E34" i="3"/>
  <c r="E33" i="3"/>
  <c r="E31" i="3"/>
  <c r="G31" i="3" s="1"/>
  <c r="L29" i="3"/>
  <c r="Q30" i="3"/>
  <c r="L30" i="3"/>
  <c r="E30" i="3"/>
  <c r="Q29" i="3"/>
  <c r="E29" i="3"/>
  <c r="X28" i="3"/>
  <c r="Q28" i="3"/>
  <c r="L28" i="3"/>
  <c r="E28" i="3"/>
  <c r="E27" i="3"/>
  <c r="L27" i="3"/>
  <c r="Q27" i="3"/>
  <c r="X27" i="3"/>
  <c r="Q47" i="3"/>
  <c r="L25" i="3"/>
  <c r="L23" i="3"/>
  <c r="L22" i="3"/>
  <c r="L21" i="3"/>
  <c r="L20" i="3"/>
  <c r="Q20" i="3"/>
  <c r="L47" i="3"/>
  <c r="Y47" i="3"/>
  <c r="Y92" i="3" s="1"/>
  <c r="Y95" i="3" s="1"/>
  <c r="Q22" i="3"/>
  <c r="E22" i="3"/>
  <c r="Q23" i="3"/>
  <c r="Q21" i="3"/>
  <c r="E25" i="3"/>
  <c r="E23" i="3"/>
  <c r="E21" i="3"/>
  <c r="E20" i="3"/>
  <c r="Q25" i="3"/>
  <c r="X25" i="3"/>
  <c r="P92" i="3"/>
  <c r="V17" i="3"/>
  <c r="V92" i="3" s="1"/>
  <c r="V95" i="3" s="1"/>
  <c r="O70" i="3"/>
  <c r="O93" i="3" s="1"/>
  <c r="X31" i="3" l="1"/>
  <c r="Q31" i="3"/>
  <c r="L31" i="3"/>
  <c r="P95" i="3"/>
  <c r="E70" i="3"/>
  <c r="H70" i="3" s="1"/>
  <c r="E75" i="3"/>
  <c r="H75" i="3" s="1"/>
  <c r="E63" i="3"/>
  <c r="H63" i="3" s="1"/>
  <c r="E57" i="3"/>
  <c r="H57" i="3" s="1"/>
  <c r="E47" i="3"/>
  <c r="H47" i="3" s="1"/>
  <c r="E36" i="3" l="1"/>
  <c r="G36" i="3" s="1"/>
  <c r="E26" i="3"/>
  <c r="G26" i="3" s="1"/>
  <c r="E19" i="3"/>
  <c r="G19" i="3" s="1"/>
  <c r="L19" i="3" l="1"/>
  <c r="X19" i="3"/>
  <c r="Q19" i="3"/>
  <c r="X36" i="3"/>
  <c r="Q36" i="3"/>
  <c r="L36" i="3"/>
  <c r="Q26" i="3"/>
  <c r="X26" i="3"/>
  <c r="L26" i="3"/>
  <c r="M17" i="3"/>
  <c r="M92" i="3" s="1"/>
  <c r="M95" i="3" s="1"/>
  <c r="Q17" i="3"/>
  <c r="L37" i="3"/>
  <c r="E17" i="3"/>
  <c r="L17" i="3" l="1"/>
  <c r="L92" i="3" s="1"/>
  <c r="L95" i="3" s="1"/>
  <c r="I17" i="3"/>
  <c r="O17" i="3" s="1"/>
  <c r="R17" i="3"/>
  <c r="X92" i="3"/>
  <c r="X95" i="3" s="1"/>
  <c r="X98" i="3" s="1"/>
  <c r="Q92" i="3"/>
  <c r="Q95" i="3" s="1"/>
  <c r="H17" i="3" l="1"/>
  <c r="S17" i="3"/>
  <c r="R92" i="3" s="1"/>
  <c r="U17" i="3"/>
  <c r="E83" i="3" l="1"/>
  <c r="G83" i="3" s="1"/>
  <c r="N94" i="3" s="1"/>
  <c r="N95" i="3" s="1"/>
  <c r="E60" i="3"/>
  <c r="H60" i="3" s="1"/>
  <c r="E64" i="3"/>
  <c r="H64" i="3" s="1"/>
  <c r="O83" i="3" l="1"/>
  <c r="U83" i="3"/>
  <c r="S83" i="3"/>
  <c r="R94" i="3" l="1"/>
  <c r="R95" i="3" s="1"/>
  <c r="U92" i="3"/>
  <c r="U94" i="3"/>
  <c r="O92" i="3"/>
  <c r="O94" i="3"/>
  <c r="U95" i="3" l="1"/>
  <c r="O9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Yetzer, Darrik</author>
    <author>Ankrom, Benjamin</author>
    <author>Gott, Connor</author>
  </authors>
  <commentList>
    <comment ref="P17" authorId="0" shapeId="0" xr:uid="{2B72479F-01FB-48C4-8A02-31ADC994413E}">
      <text>
        <r>
          <rPr>
            <b/>
            <sz val="9"/>
            <color indexed="81"/>
            <rFont val="Tahoma"/>
            <family val="2"/>
          </rPr>
          <t>Yetzer, Darrik:</t>
        </r>
        <r>
          <rPr>
            <sz val="9"/>
            <color indexed="81"/>
            <rFont val="Tahoma"/>
            <family val="2"/>
          </rPr>
          <t xml:space="preserve">
+4' shoulder extension</t>
        </r>
      </text>
    </comment>
    <comment ref="V17" authorId="0" shapeId="0" xr:uid="{C36A059E-88A1-4B9C-A053-3593AF48CD3E}">
      <text>
        <r>
          <rPr>
            <b/>
            <sz val="9"/>
            <color indexed="81"/>
            <rFont val="Tahoma"/>
            <family val="2"/>
          </rPr>
          <t>Yetzer, Darrik:</t>
        </r>
        <r>
          <rPr>
            <sz val="9"/>
            <color indexed="81"/>
            <rFont val="Tahoma"/>
            <family val="2"/>
          </rPr>
          <t xml:space="preserve">
4' shoulder extension at 2.75"
</t>
        </r>
      </text>
    </comment>
    <comment ref="I20" authorId="1" shapeId="0" xr:uid="{FBDA49CF-69FB-498D-817E-C069EDA194B7}">
      <text>
        <r>
          <rPr>
            <b/>
            <sz val="9"/>
            <color indexed="81"/>
            <rFont val="Tahoma"/>
            <family val="2"/>
          </rPr>
          <t>Ankrom, Benjamin:</t>
        </r>
        <r>
          <rPr>
            <sz val="9"/>
            <color indexed="81"/>
            <rFont val="Tahoma"/>
            <family val="2"/>
          </rPr>
          <t xml:space="preserve">
Left Shoulder</t>
        </r>
      </text>
    </comment>
    <comment ref="I21" authorId="1" shapeId="0" xr:uid="{DD2BD3BD-8C3E-44FD-A29E-BA9E1C7A2EFE}">
      <text>
        <r>
          <rPr>
            <b/>
            <sz val="9"/>
            <color indexed="81"/>
            <rFont val="Tahoma"/>
            <family val="2"/>
          </rPr>
          <t>Ankrom, Benjamin:</t>
        </r>
        <r>
          <rPr>
            <sz val="9"/>
            <color indexed="81"/>
            <rFont val="Tahoma"/>
            <family val="2"/>
          </rPr>
          <t xml:space="preserve">
Right shoulder by Barrier</t>
        </r>
      </text>
    </comment>
    <comment ref="I22" authorId="1" shapeId="0" xr:uid="{7A0F1A86-1607-4133-9666-36FA005DDE5C}">
      <text>
        <r>
          <rPr>
            <b/>
            <sz val="9"/>
            <color indexed="81"/>
            <rFont val="Tahoma"/>
            <family val="2"/>
          </rPr>
          <t>Ankrom, Benjamin:</t>
        </r>
        <r>
          <rPr>
            <sz val="9"/>
            <color indexed="81"/>
            <rFont val="Tahoma"/>
            <family val="2"/>
          </rPr>
          <t xml:space="preserve">
Edge extension
</t>
        </r>
      </text>
    </comment>
    <comment ref="I23" authorId="1" shapeId="0" xr:uid="{E5D9E594-9E7D-4718-8571-9BFA7F6F8763}">
      <text>
        <r>
          <rPr>
            <b/>
            <sz val="9"/>
            <color indexed="81"/>
            <rFont val="Tahoma"/>
            <family val="2"/>
          </rPr>
          <t>Ankrom, Benjamin:</t>
        </r>
        <r>
          <rPr>
            <sz val="9"/>
            <color indexed="81"/>
            <rFont val="Tahoma"/>
            <family val="2"/>
          </rPr>
          <t xml:space="preserve">
Edge extension</t>
        </r>
      </text>
    </comment>
    <comment ref="I25" authorId="1" shapeId="0" xr:uid="{483E78C5-FB7F-4EBB-971F-CF02A6A49A91}">
      <text>
        <r>
          <rPr>
            <b/>
            <sz val="9"/>
            <color indexed="81"/>
            <rFont val="Tahoma"/>
            <family val="2"/>
          </rPr>
          <t>Ankrom, Benjamin:</t>
        </r>
        <r>
          <rPr>
            <sz val="9"/>
            <color indexed="81"/>
            <rFont val="Tahoma"/>
            <family val="2"/>
          </rPr>
          <t xml:space="preserve">
RT Pavement Taper</t>
        </r>
      </text>
    </comment>
    <comment ref="I27" authorId="1" shapeId="0" xr:uid="{394F95C3-9AD6-4109-B33F-DAE4BA6B6F9A}">
      <text>
        <r>
          <rPr>
            <b/>
            <sz val="9"/>
            <color indexed="81"/>
            <rFont val="Tahoma"/>
            <family val="2"/>
          </rPr>
          <t>Ankrom, Benjamin:</t>
        </r>
        <r>
          <rPr>
            <sz val="9"/>
            <color indexed="81"/>
            <rFont val="Tahoma"/>
            <family val="2"/>
          </rPr>
          <t xml:space="preserve">
Median Area</t>
        </r>
      </text>
    </comment>
    <comment ref="L79" authorId="2" shapeId="0" xr:uid="{3D8C3602-CE3E-4D6D-AD5E-2CBAF56DDF4D}">
      <text>
        <r>
          <rPr>
            <b/>
            <sz val="9"/>
            <color indexed="81"/>
            <rFont val="Tahoma"/>
            <family val="2"/>
          </rPr>
          <t>Gott, Connor:</t>
        </r>
        <r>
          <rPr>
            <sz val="9"/>
            <color indexed="81"/>
            <rFont val="Tahoma"/>
            <family val="2"/>
          </rPr>
          <t xml:space="preserve">
Area + 6 inches beyond curb</t>
        </r>
      </text>
    </comment>
    <comment ref="L80" authorId="2" shapeId="0" xr:uid="{FFE8771F-C1F1-4F4C-B71B-D12477B88CC8}">
      <text>
        <r>
          <rPr>
            <b/>
            <sz val="9"/>
            <color indexed="81"/>
            <rFont val="Tahoma"/>
            <family val="2"/>
          </rPr>
          <t>Gott, Connor:</t>
        </r>
        <r>
          <rPr>
            <sz val="9"/>
            <color indexed="81"/>
            <rFont val="Tahoma"/>
            <family val="2"/>
          </rPr>
          <t xml:space="preserve">
Area + 6 inches beyond curb</t>
        </r>
      </text>
    </comment>
  </commentList>
</comments>
</file>

<file path=xl/sharedStrings.xml><?xml version="1.0" encoding="utf-8"?>
<sst xmlns="http://schemas.openxmlformats.org/spreadsheetml/2006/main" count="155" uniqueCount="62">
  <si>
    <t>FT</t>
  </si>
  <si>
    <t>SF</t>
  </si>
  <si>
    <t>STATION</t>
  </si>
  <si>
    <t>SIDE</t>
  </si>
  <si>
    <t>LENGTH
L</t>
  </si>
  <si>
    <t>WIDTH
W</t>
  </si>
  <si>
    <t>FROM</t>
  </si>
  <si>
    <t>TO</t>
  </si>
  <si>
    <t>TOTALS CARRIED TO GENERAL SUMMARY</t>
  </si>
  <si>
    <t>CADD AREA</t>
  </si>
  <si>
    <t>RT</t>
  </si>
  <si>
    <t>LT</t>
  </si>
  <si>
    <t>SY</t>
  </si>
  <si>
    <t>6" AGGREGATE BASE</t>
  </si>
  <si>
    <t>CY</t>
  </si>
  <si>
    <t>GAL</t>
  </si>
  <si>
    <t>NON-TRACKING TACK COAT (RATE 0.06 GAL/YD^2)</t>
  </si>
  <si>
    <t>PAVEMENT REMOVED</t>
  </si>
  <si>
    <t>PAVEMENT SUBSUMMARY</t>
  </si>
  <si>
    <t>LT/RT</t>
  </si>
  <si>
    <t>WEARING COURSE REMOVED</t>
  </si>
  <si>
    <t>PREPARING SUBGRADE FOR SHOULDER PAVING</t>
  </si>
  <si>
    <t>PAVEMENT PLANING, ASPHALT CONCRETE, 1.5"</t>
  </si>
  <si>
    <t>STA</t>
  </si>
  <si>
    <t>9" NON-REINFORCED CONCRETE PAVEMENT, CLASS QC 1P WITH QC/QA</t>
  </si>
  <si>
    <t>U.S. 22</t>
  </si>
  <si>
    <t>RAMP F</t>
  </si>
  <si>
    <t>RAMP E/D</t>
  </si>
  <si>
    <t>RAMP C</t>
  </si>
  <si>
    <t>9" ASPHALT CONCRETE BASE, (449), PG64-22 (2 LIFTS)</t>
  </si>
  <si>
    <t>SUBGRADE COMPACTION</t>
  </si>
  <si>
    <t>6" STABILZED CRUSHED AGGREGATE</t>
  </si>
  <si>
    <t>8" NON-REINFORCED CONCRETE PAVEMENT, CLASS QC 1P (DRIVES)</t>
  </si>
  <si>
    <t>CURB, TYPE 6</t>
  </si>
  <si>
    <t>NON-TRACKING TACK COAT (RATE 0.09 GAL/YD^2)</t>
  </si>
  <si>
    <t>PROP. CONCRETE DRIVE - STA. 11+16.16</t>
  </si>
  <si>
    <t>SURFACE AREA 
A = L x W</t>
  </si>
  <si>
    <t>AVERAGE WIDTH
Wo = (W1 + W2) / 2</t>
  </si>
  <si>
    <t>02/S50/PV</t>
  </si>
  <si>
    <t>03/S50/PV</t>
  </si>
  <si>
    <t>1.5" ASPHALT CONCRETE SURFACE COURSE, 12.5mm, TYPE A (448), PG 70-22M</t>
  </si>
  <si>
    <t>2.75" ASPHALT CONCRETE INTERMEDIATE COURSE, 19.0 MM, TYPE A (448)</t>
  </si>
  <si>
    <t>9" NON-REINFORCED CONCRETE PAVEMENT, CLASS QC MS</t>
  </si>
  <si>
    <t>Shoulder</t>
  </si>
  <si>
    <t>Resurfacing and Shoulder</t>
  </si>
  <si>
    <t>Edge Stepping</t>
  </si>
  <si>
    <t>Pavement Taper</t>
  </si>
  <si>
    <t>Median</t>
  </si>
  <si>
    <t>MOUND STREET</t>
  </si>
  <si>
    <t>ISLAND ROAD</t>
  </si>
  <si>
    <t>PROP. GRAVEL DRIVE - STA. 114+04.00</t>
  </si>
  <si>
    <t>PROP. CONCRETE DRIVE - STA. 125+99.27</t>
  </si>
  <si>
    <t>PROP. CONCRETE DRIVE - STA. 122+80.90</t>
  </si>
  <si>
    <t>01/S&lt;2/PV Subtotal</t>
  </si>
  <si>
    <t>02/S50/PV Subtotal</t>
  </si>
  <si>
    <t>03/S50/PV Subtotal</t>
  </si>
  <si>
    <t>Resurfacing</t>
  </si>
  <si>
    <t>01/S&lt;2/PV</t>
  </si>
  <si>
    <t>Left Shoulder</t>
  </si>
  <si>
    <t>Right Shoulder</t>
  </si>
  <si>
    <t>REMARKS</t>
  </si>
  <si>
    <t>PAVEMENT REPAIR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</si>
</sst>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+00.00"/>
    <numFmt numFmtId="165" formatCode="0.0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sz val="10"/>
      <name val="Arial"/>
      <family val="2"/>
    </font>
    <font>
      <sz val="12"/>
      <name val="Verdana"/>
      <family val="2"/>
    </font>
    <font>
      <b/>
      <sz val="10"/>
      <name val="Arial"/>
      <family val="2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1" fontId="2" fillId="0" borderId="16" xfId="0" applyNumberFormat="1" applyFont="1" applyFill="1" applyBorder="1" applyAlignment="1">
      <alignment horizontal="center" vertical="center"/>
    </xf>
    <xf numFmtId="1" fontId="2" fillId="0" borderId="20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2" fillId="0" borderId="19" xfId="0" applyNumberFormat="1" applyFont="1" applyFill="1" applyBorder="1" applyAlignment="1">
      <alignment horizontal="center" vertical="center"/>
    </xf>
    <xf numFmtId="1" fontId="2" fillId="0" borderId="21" xfId="0" applyNumberFormat="1" applyFont="1" applyFill="1" applyBorder="1" applyAlignment="1">
      <alignment horizontal="center" vertical="center"/>
    </xf>
    <xf numFmtId="165" fontId="0" fillId="0" borderId="0" xfId="0" applyNumberFormat="1"/>
    <xf numFmtId="164" fontId="0" fillId="0" borderId="0" xfId="0" applyNumberFormat="1"/>
    <xf numFmtId="164" fontId="1" fillId="0" borderId="14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0" xfId="0" applyNumberFormat="1" applyFont="1" applyFill="1" applyBorder="1" applyAlignment="1">
      <alignment horizontal="center" vertical="center"/>
    </xf>
    <xf numFmtId="1" fontId="2" fillId="0" borderId="29" xfId="0" applyNumberFormat="1" applyFont="1" applyFill="1" applyBorder="1" applyAlignment="1">
      <alignment horizontal="center" vertical="center"/>
    </xf>
    <xf numFmtId="166" fontId="2" fillId="0" borderId="19" xfId="0" applyNumberFormat="1" applyFont="1" applyFill="1" applyBorder="1" applyAlignment="1">
      <alignment horizontal="center" vertical="center"/>
    </xf>
    <xf numFmtId="166" fontId="2" fillId="0" borderId="19" xfId="0" applyNumberFormat="1" applyFont="1" applyFill="1" applyBorder="1" applyAlignment="1">
      <alignment vertical="center"/>
    </xf>
    <xf numFmtId="166" fontId="2" fillId="0" borderId="25" xfId="0" applyNumberFormat="1" applyFont="1" applyFill="1" applyBorder="1" applyAlignment="1">
      <alignment vertical="center"/>
    </xf>
    <xf numFmtId="166" fontId="2" fillId="0" borderId="25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 textRotation="90"/>
    </xf>
    <xf numFmtId="166" fontId="2" fillId="0" borderId="28" xfId="0" applyNumberFormat="1" applyFont="1" applyFill="1" applyBorder="1" applyAlignment="1">
      <alignment vertical="center"/>
    </xf>
    <xf numFmtId="1" fontId="2" fillId="0" borderId="37" xfId="0" applyNumberFormat="1" applyFont="1" applyFill="1" applyBorder="1" applyAlignment="1">
      <alignment horizontal="center" vertical="center"/>
    </xf>
    <xf numFmtId="166" fontId="2" fillId="0" borderId="38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5" fillId="0" borderId="0" xfId="0" applyNumberFormat="1" applyFont="1" applyFill="1" applyBorder="1" applyAlignment="1"/>
    <xf numFmtId="1" fontId="2" fillId="0" borderId="0" xfId="0" applyNumberFormat="1" applyFont="1" applyFill="1" applyBorder="1" applyAlignment="1">
      <alignment horizontal="center" vertical="center" textRotation="90" wrapText="1"/>
    </xf>
    <xf numFmtId="166" fontId="2" fillId="0" borderId="28" xfId="0" applyNumberFormat="1" applyFont="1" applyFill="1" applyBorder="1" applyAlignment="1">
      <alignment horizontal="center" vertical="center"/>
    </xf>
    <xf numFmtId="166" fontId="2" fillId="0" borderId="39" xfId="0" applyNumberFormat="1" applyFont="1" applyFill="1" applyBorder="1" applyAlignment="1">
      <alignment horizontal="center" vertical="center"/>
    </xf>
    <xf numFmtId="1" fontId="2" fillId="0" borderId="28" xfId="0" applyNumberFormat="1" applyFont="1" applyFill="1" applyBorder="1" applyAlignment="1">
      <alignment horizontal="center" vertical="center"/>
    </xf>
    <xf numFmtId="166" fontId="2" fillId="0" borderId="2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 textRotation="90"/>
    </xf>
    <xf numFmtId="166" fontId="2" fillId="0" borderId="20" xfId="0" applyNumberFormat="1" applyFont="1" applyFill="1" applyBorder="1" applyAlignment="1">
      <alignment vertical="center"/>
    </xf>
    <xf numFmtId="166" fontId="2" fillId="0" borderId="49" xfId="0" applyNumberFormat="1" applyFont="1" applyFill="1" applyBorder="1" applyAlignment="1">
      <alignment horizontal="center" vertical="center"/>
    </xf>
    <xf numFmtId="166" fontId="2" fillId="0" borderId="21" xfId="0" applyNumberFormat="1" applyFont="1" applyFill="1" applyBorder="1" applyAlignment="1">
      <alignment horizontal="center" vertical="center"/>
    </xf>
    <xf numFmtId="166" fontId="2" fillId="0" borderId="50" xfId="0" applyNumberFormat="1" applyFont="1" applyFill="1" applyBorder="1" applyAlignment="1">
      <alignment vertical="center"/>
    </xf>
    <xf numFmtId="166" fontId="2" fillId="0" borderId="51" xfId="0" applyNumberFormat="1" applyFont="1" applyFill="1" applyBorder="1" applyAlignment="1">
      <alignment horizontal="center" vertical="center"/>
    </xf>
    <xf numFmtId="166" fontId="2" fillId="0" borderId="42" xfId="0" applyNumberFormat="1" applyFont="1" applyFill="1" applyBorder="1" applyAlignment="1">
      <alignment horizontal="center" vertical="center"/>
    </xf>
    <xf numFmtId="164" fontId="2" fillId="0" borderId="32" xfId="0" applyNumberFormat="1" applyFont="1" applyFill="1" applyBorder="1" applyAlignment="1">
      <alignment horizontal="center" vertical="center"/>
    </xf>
    <xf numFmtId="3" fontId="2" fillId="0" borderId="46" xfId="0" applyNumberFormat="1" applyFont="1" applyFill="1" applyBorder="1" applyAlignment="1">
      <alignment horizontal="center" vertical="center"/>
    </xf>
    <xf numFmtId="3" fontId="2" fillId="0" borderId="41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1" fontId="2" fillId="0" borderId="30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vertical="center"/>
    </xf>
    <xf numFmtId="164" fontId="2" fillId="0" borderId="24" xfId="0" applyNumberFormat="1" applyFont="1" applyFill="1" applyBorder="1" applyAlignment="1">
      <alignment vertical="center"/>
    </xf>
    <xf numFmtId="164" fontId="2" fillId="0" borderId="43" xfId="0" applyNumberFormat="1" applyFont="1" applyFill="1" applyBorder="1" applyAlignment="1">
      <alignment vertical="center"/>
    </xf>
    <xf numFmtId="164" fontId="2" fillId="0" borderId="41" xfId="0" applyNumberFormat="1" applyFont="1" applyFill="1" applyBorder="1" applyAlignment="1">
      <alignment vertical="center"/>
    </xf>
    <xf numFmtId="164" fontId="2" fillId="0" borderId="27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164" fontId="2" fillId="0" borderId="3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0" fillId="0" borderId="0" xfId="0" applyNumberFormat="1" applyFill="1"/>
    <xf numFmtId="1" fontId="2" fillId="0" borderId="25" xfId="0" applyNumberFormat="1" applyFont="1" applyFill="1" applyBorder="1" applyAlignment="1">
      <alignment horizontal="center" vertical="center"/>
    </xf>
    <xf numFmtId="1" fontId="2" fillId="0" borderId="52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66" fontId="2" fillId="0" borderId="53" xfId="0" applyNumberFormat="1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3" fontId="2" fillId="0" borderId="32" xfId="0" applyNumberFormat="1" applyFon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3" fontId="2" fillId="0" borderId="54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 vertical="center"/>
    </xf>
    <xf numFmtId="166" fontId="0" fillId="0" borderId="38" xfId="0" applyNumberForma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" fontId="9" fillId="0" borderId="12" xfId="0" applyNumberFormat="1" applyFont="1" applyFill="1" applyBorder="1" applyAlignment="1">
      <alignment horizontal="center" vertical="center"/>
    </xf>
    <xf numFmtId="166" fontId="0" fillId="0" borderId="12" xfId="0" applyNumberFormat="1" applyFont="1" applyFill="1" applyBorder="1" applyAlignment="1">
      <alignment horizontal="center" vertical="center"/>
    </xf>
    <xf numFmtId="166" fontId="0" fillId="0" borderId="12" xfId="0" applyNumberFormat="1" applyFont="1" applyFill="1" applyBorder="1" applyAlignment="1">
      <alignment horizontal="center" vertical="center" wrapText="1"/>
    </xf>
    <xf numFmtId="166" fontId="9" fillId="0" borderId="12" xfId="0" applyNumberFormat="1" applyFont="1" applyFill="1" applyBorder="1" applyAlignment="1">
      <alignment horizontal="center" vertical="center"/>
    </xf>
    <xf numFmtId="166" fontId="10" fillId="0" borderId="12" xfId="0" applyNumberFormat="1" applyFont="1" applyFill="1" applyBorder="1" applyAlignment="1">
      <alignment horizontal="center" vertical="center"/>
    </xf>
    <xf numFmtId="3" fontId="2" fillId="0" borderId="14" xfId="0" applyNumberFormat="1" applyFont="1" applyFill="1" applyBorder="1" applyAlignment="1">
      <alignment horizontal="center" vertical="center"/>
    </xf>
    <xf numFmtId="1" fontId="2" fillId="0" borderId="51" xfId="0" applyNumberFormat="1" applyFont="1" applyFill="1" applyBorder="1" applyAlignment="1">
      <alignment horizontal="center" vertical="center"/>
    </xf>
    <xf numFmtId="1" fontId="2" fillId="0" borderId="32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6" fontId="2" fillId="0" borderId="16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55" xfId="0" applyNumberFormat="1" applyFont="1" applyFill="1" applyBorder="1" applyAlignment="1">
      <alignment horizontal="center" vertical="center"/>
    </xf>
    <xf numFmtId="1" fontId="2" fillId="0" borderId="48" xfId="0" applyNumberFormat="1" applyFont="1" applyFill="1" applyBorder="1" applyAlignment="1">
      <alignment horizontal="center" vertical="center"/>
    </xf>
    <xf numFmtId="1" fontId="5" fillId="0" borderId="34" xfId="0" applyNumberFormat="1" applyFont="1" applyFill="1" applyBorder="1" applyAlignment="1">
      <alignment horizontal="center"/>
    </xf>
    <xf numFmtId="1" fontId="5" fillId="0" borderId="35" xfId="0" applyNumberFormat="1" applyFont="1" applyFill="1" applyBorder="1" applyAlignment="1">
      <alignment horizontal="center"/>
    </xf>
    <xf numFmtId="1" fontId="5" fillId="0" borderId="36" xfId="0" applyNumberFormat="1" applyFont="1" applyFill="1" applyBorder="1" applyAlignment="1">
      <alignment horizontal="center"/>
    </xf>
    <xf numFmtId="164" fontId="3" fillId="0" borderId="22" xfId="0" applyNumberFormat="1" applyFont="1" applyFill="1" applyBorder="1" applyAlignment="1">
      <alignment horizontal="center" vertical="center"/>
    </xf>
    <xf numFmtId="164" fontId="3" fillId="0" borderId="40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4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 textRotation="90" wrapText="1"/>
    </xf>
    <xf numFmtId="1" fontId="2" fillId="0" borderId="11" xfId="0" applyNumberFormat="1" applyFont="1" applyFill="1" applyBorder="1" applyAlignment="1">
      <alignment horizontal="center" vertical="center" textRotation="90"/>
    </xf>
    <xf numFmtId="1" fontId="2" fillId="0" borderId="13" xfId="0" applyNumberFormat="1" applyFont="1" applyFill="1" applyBorder="1" applyAlignment="1">
      <alignment horizontal="center" vertical="center" textRotation="90"/>
    </xf>
    <xf numFmtId="165" fontId="2" fillId="0" borderId="8" xfId="0" applyNumberFormat="1" applyFont="1" applyFill="1" applyBorder="1" applyAlignment="1">
      <alignment horizontal="center" vertical="center" textRotation="90" wrapText="1"/>
    </xf>
    <xf numFmtId="165" fontId="2" fillId="0" borderId="11" xfId="0" applyNumberFormat="1" applyFont="1" applyFill="1" applyBorder="1" applyAlignment="1">
      <alignment horizontal="center" vertical="center" textRotation="90"/>
    </xf>
    <xf numFmtId="165" fontId="2" fillId="0" borderId="13" xfId="0" applyNumberFormat="1" applyFont="1" applyFill="1" applyBorder="1" applyAlignment="1">
      <alignment horizontal="center" vertical="center" textRotation="90"/>
    </xf>
    <xf numFmtId="1" fontId="2" fillId="0" borderId="26" xfId="0" applyNumberFormat="1" applyFont="1" applyFill="1" applyBorder="1" applyAlignment="1">
      <alignment horizontal="center" vertical="center" textRotation="90" wrapText="1"/>
    </xf>
    <xf numFmtId="1" fontId="2" fillId="0" borderId="11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1" fontId="2" fillId="0" borderId="12" xfId="0" applyNumberFormat="1" applyFont="1" applyFill="1" applyBorder="1" applyAlignment="1">
      <alignment horizontal="center" vertical="center" textRotation="90" wrapText="1"/>
    </xf>
    <xf numFmtId="3" fontId="2" fillId="0" borderId="49" xfId="0" applyNumberFormat="1" applyFont="1" applyFill="1" applyBorder="1" applyAlignment="1">
      <alignment horizontal="center" vertical="center"/>
    </xf>
    <xf numFmtId="3" fontId="2" fillId="0" borderId="40" xfId="0" applyNumberFormat="1" applyFont="1" applyFill="1" applyBorder="1" applyAlignment="1">
      <alignment horizontal="center" vertic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4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 textRotation="90"/>
    </xf>
    <xf numFmtId="1" fontId="2" fillId="0" borderId="51" xfId="0" applyNumberFormat="1" applyFont="1" applyFill="1" applyBorder="1" applyAlignment="1">
      <alignment horizontal="center" vertical="center"/>
    </xf>
    <xf numFmtId="1" fontId="2" fillId="0" borderId="32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18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33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1" fontId="0" fillId="0" borderId="0" xfId="0" applyNumberForma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1" fontId="1" fillId="0" borderId="33" xfId="0" applyNumberFormat="1" applyFont="1" applyFill="1" applyBorder="1" applyAlignment="1">
      <alignment horizontal="center" vertical="center"/>
    </xf>
    <xf numFmtId="1" fontId="3" fillId="0" borderId="30" xfId="0" applyNumberFormat="1" applyFont="1" applyFill="1" applyBorder="1" applyAlignment="1">
      <alignment horizontal="right" vertical="center"/>
    </xf>
    <xf numFmtId="1" fontId="3" fillId="0" borderId="31" xfId="0" applyNumberFormat="1" applyFont="1" applyFill="1" applyBorder="1" applyAlignment="1">
      <alignment horizontal="right" vertical="center"/>
    </xf>
    <xf numFmtId="1" fontId="3" fillId="0" borderId="48" xfId="0" applyNumberFormat="1" applyFont="1" applyFill="1" applyBorder="1" applyAlignment="1">
      <alignment horizontal="right" vertical="center"/>
    </xf>
    <xf numFmtId="1" fontId="3" fillId="0" borderId="22" xfId="0" applyNumberFormat="1" applyFont="1" applyFill="1" applyBorder="1" applyAlignment="1">
      <alignment horizontal="right" vertical="center"/>
    </xf>
    <xf numFmtId="1" fontId="3" fillId="0" borderId="45" xfId="0" applyNumberFormat="1" applyFont="1" applyFill="1" applyBorder="1" applyAlignment="1">
      <alignment horizontal="right" vertical="center"/>
    </xf>
    <xf numFmtId="1" fontId="3" fillId="0" borderId="10" xfId="0" applyNumberFormat="1" applyFont="1" applyFill="1" applyBorder="1" applyAlignment="1">
      <alignment horizontal="right" vertical="center"/>
    </xf>
    <xf numFmtId="1" fontId="3" fillId="0" borderId="23" xfId="0" applyNumberFormat="1" applyFont="1" applyFill="1" applyBorder="1" applyAlignment="1">
      <alignment horizontal="right" vertical="center"/>
    </xf>
    <xf numFmtId="1" fontId="3" fillId="0" borderId="44" xfId="0" applyNumberFormat="1" applyFont="1" applyFill="1" applyBorder="1" applyAlignment="1">
      <alignment horizontal="right" vertical="center"/>
    </xf>
    <xf numFmtId="1" fontId="3" fillId="0" borderId="47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99"/>
  <sheetViews>
    <sheetView tabSelected="1" zoomScale="85" zoomScaleNormal="85" workbookViewId="0">
      <pane ySplit="14" topLeftCell="A15" activePane="bottomLeft" state="frozen"/>
      <selection pane="bottomLeft" activeCell="L17" sqref="L17"/>
    </sheetView>
  </sheetViews>
  <sheetFormatPr defaultColWidth="8.85546875" defaultRowHeight="15" x14ac:dyDescent="0.25"/>
  <cols>
    <col min="1" max="1" width="11.85546875" style="3" customWidth="1"/>
    <col min="2" max="3" width="30.7109375" style="7" customWidth="1"/>
    <col min="4" max="6" width="8.85546875" style="3"/>
    <col min="7" max="7" width="10.85546875" style="3" customWidth="1"/>
    <col min="8" max="8" width="8.85546875" style="3"/>
    <col min="9" max="9" width="12.28515625" style="6" customWidth="1"/>
    <col min="10" max="10" width="8.85546875" style="6" customWidth="1"/>
    <col min="11" max="26" width="8.85546875" style="3"/>
    <col min="27" max="27" width="31.42578125" style="3" customWidth="1"/>
    <col min="28" max="16384" width="8.85546875" style="3"/>
  </cols>
  <sheetData>
    <row r="1" spans="1:30" ht="24" thickBot="1" x14ac:dyDescent="0.4">
      <c r="B1" s="87" t="s">
        <v>18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9"/>
      <c r="AA1" s="23"/>
    </row>
    <row r="2" spans="1:30" ht="14.45" customHeight="1" x14ac:dyDescent="0.25">
      <c r="B2" s="115" t="s">
        <v>2</v>
      </c>
      <c r="C2" s="116"/>
      <c r="D2" s="96" t="s">
        <v>3</v>
      </c>
      <c r="E2" s="96" t="s">
        <v>4</v>
      </c>
      <c r="F2" s="96" t="s">
        <v>5</v>
      </c>
      <c r="G2" s="96" t="s">
        <v>36</v>
      </c>
      <c r="H2" s="96" t="s">
        <v>37</v>
      </c>
      <c r="I2" s="99" t="s">
        <v>9</v>
      </c>
      <c r="J2" s="39">
        <v>202</v>
      </c>
      <c r="K2" s="39">
        <v>202</v>
      </c>
      <c r="L2" s="39">
        <v>204</v>
      </c>
      <c r="M2" s="39">
        <v>209</v>
      </c>
      <c r="N2" s="40">
        <v>253</v>
      </c>
      <c r="O2" s="40">
        <v>254</v>
      </c>
      <c r="P2" s="40">
        <v>301</v>
      </c>
      <c r="Q2" s="40">
        <v>304</v>
      </c>
      <c r="R2" s="41">
        <v>407</v>
      </c>
      <c r="S2" s="41">
        <v>407</v>
      </c>
      <c r="T2" s="42">
        <v>411</v>
      </c>
      <c r="U2" s="42">
        <v>442</v>
      </c>
      <c r="V2" s="42">
        <v>442</v>
      </c>
      <c r="W2" s="41">
        <v>452</v>
      </c>
      <c r="X2" s="41">
        <v>452</v>
      </c>
      <c r="Y2" s="41">
        <v>452</v>
      </c>
      <c r="Z2" s="41">
        <v>609</v>
      </c>
      <c r="AA2" s="21"/>
    </row>
    <row r="3" spans="1:30" ht="15" customHeight="1" x14ac:dyDescent="0.25">
      <c r="B3" s="117"/>
      <c r="C3" s="118"/>
      <c r="D3" s="97"/>
      <c r="E3" s="97"/>
      <c r="F3" s="97"/>
      <c r="G3" s="103"/>
      <c r="H3" s="103"/>
      <c r="I3" s="100"/>
      <c r="J3" s="119" t="s">
        <v>17</v>
      </c>
      <c r="K3" s="102" t="s">
        <v>20</v>
      </c>
      <c r="L3" s="102" t="s">
        <v>30</v>
      </c>
      <c r="M3" s="102" t="s">
        <v>21</v>
      </c>
      <c r="N3" s="102" t="s">
        <v>61</v>
      </c>
      <c r="O3" s="102" t="s">
        <v>22</v>
      </c>
      <c r="P3" s="102" t="s">
        <v>29</v>
      </c>
      <c r="Q3" s="102" t="s">
        <v>13</v>
      </c>
      <c r="R3" s="106" t="s">
        <v>16</v>
      </c>
      <c r="S3" s="106" t="s">
        <v>34</v>
      </c>
      <c r="T3" s="105" t="s">
        <v>31</v>
      </c>
      <c r="U3" s="105" t="s">
        <v>40</v>
      </c>
      <c r="V3" s="128" t="s">
        <v>41</v>
      </c>
      <c r="W3" s="106" t="s">
        <v>32</v>
      </c>
      <c r="X3" s="106" t="s">
        <v>24</v>
      </c>
      <c r="Y3" s="106" t="s">
        <v>42</v>
      </c>
      <c r="Z3" s="106" t="s">
        <v>33</v>
      </c>
      <c r="AA3" s="24"/>
    </row>
    <row r="4" spans="1:30" ht="15.75" customHeight="1" x14ac:dyDescent="0.25">
      <c r="B4" s="117"/>
      <c r="C4" s="118"/>
      <c r="D4" s="97"/>
      <c r="E4" s="97"/>
      <c r="F4" s="97"/>
      <c r="G4" s="103"/>
      <c r="H4" s="103"/>
      <c r="I4" s="100"/>
      <c r="J4" s="100"/>
      <c r="K4" s="103"/>
      <c r="L4" s="103"/>
      <c r="M4" s="103"/>
      <c r="N4" s="103"/>
      <c r="O4" s="103"/>
      <c r="P4" s="103"/>
      <c r="Q4" s="103"/>
      <c r="R4" s="106"/>
      <c r="S4" s="106"/>
      <c r="T4" s="105"/>
      <c r="U4" s="105"/>
      <c r="V4" s="129"/>
      <c r="W4" s="106"/>
      <c r="X4" s="106"/>
      <c r="Y4" s="106"/>
      <c r="Z4" s="106"/>
      <c r="AA4" s="24"/>
    </row>
    <row r="5" spans="1:30" ht="15.75" customHeight="1" x14ac:dyDescent="0.25">
      <c r="B5" s="117"/>
      <c r="C5" s="118"/>
      <c r="D5" s="97"/>
      <c r="E5" s="97"/>
      <c r="F5" s="97"/>
      <c r="G5" s="103"/>
      <c r="H5" s="103"/>
      <c r="I5" s="100"/>
      <c r="J5" s="100"/>
      <c r="K5" s="103"/>
      <c r="L5" s="103"/>
      <c r="M5" s="103"/>
      <c r="N5" s="103"/>
      <c r="O5" s="103"/>
      <c r="P5" s="103"/>
      <c r="Q5" s="103"/>
      <c r="R5" s="106"/>
      <c r="S5" s="106"/>
      <c r="T5" s="105"/>
      <c r="U5" s="105"/>
      <c r="V5" s="129"/>
      <c r="W5" s="106"/>
      <c r="X5" s="106"/>
      <c r="Y5" s="106"/>
      <c r="Z5" s="106"/>
      <c r="AA5" s="24"/>
    </row>
    <row r="6" spans="1:30" ht="15.75" customHeight="1" x14ac:dyDescent="0.25">
      <c r="B6" s="117"/>
      <c r="C6" s="118"/>
      <c r="D6" s="97"/>
      <c r="E6" s="97"/>
      <c r="F6" s="97"/>
      <c r="G6" s="103"/>
      <c r="H6" s="103"/>
      <c r="I6" s="100"/>
      <c r="J6" s="100"/>
      <c r="K6" s="103"/>
      <c r="L6" s="103"/>
      <c r="M6" s="103"/>
      <c r="N6" s="103"/>
      <c r="O6" s="103"/>
      <c r="P6" s="103"/>
      <c r="Q6" s="103"/>
      <c r="R6" s="106"/>
      <c r="S6" s="106"/>
      <c r="T6" s="105"/>
      <c r="U6" s="105"/>
      <c r="V6" s="129"/>
      <c r="W6" s="106"/>
      <c r="X6" s="106"/>
      <c r="Y6" s="106"/>
      <c r="Z6" s="106"/>
      <c r="AA6" s="24"/>
    </row>
    <row r="7" spans="1:30" ht="15.75" customHeight="1" x14ac:dyDescent="0.25">
      <c r="B7" s="117"/>
      <c r="C7" s="118"/>
      <c r="D7" s="97"/>
      <c r="E7" s="97"/>
      <c r="F7" s="97"/>
      <c r="G7" s="103"/>
      <c r="H7" s="103"/>
      <c r="I7" s="100"/>
      <c r="J7" s="100"/>
      <c r="K7" s="103"/>
      <c r="L7" s="103"/>
      <c r="M7" s="103"/>
      <c r="N7" s="103"/>
      <c r="O7" s="103"/>
      <c r="P7" s="103"/>
      <c r="Q7" s="103"/>
      <c r="R7" s="106"/>
      <c r="S7" s="106"/>
      <c r="T7" s="105"/>
      <c r="U7" s="105"/>
      <c r="V7" s="129"/>
      <c r="W7" s="106"/>
      <c r="X7" s="106"/>
      <c r="Y7" s="106"/>
      <c r="Z7" s="106"/>
      <c r="AA7" s="24"/>
    </row>
    <row r="8" spans="1:30" ht="15.75" customHeight="1" x14ac:dyDescent="0.25">
      <c r="B8" s="117"/>
      <c r="C8" s="118"/>
      <c r="D8" s="97"/>
      <c r="E8" s="97"/>
      <c r="F8" s="97"/>
      <c r="G8" s="103"/>
      <c r="H8" s="103"/>
      <c r="I8" s="100"/>
      <c r="J8" s="100"/>
      <c r="K8" s="103"/>
      <c r="L8" s="103"/>
      <c r="M8" s="103"/>
      <c r="N8" s="103"/>
      <c r="O8" s="103"/>
      <c r="P8" s="103"/>
      <c r="Q8" s="103"/>
      <c r="R8" s="106"/>
      <c r="S8" s="106"/>
      <c r="T8" s="105"/>
      <c r="U8" s="105"/>
      <c r="V8" s="129"/>
      <c r="W8" s="106"/>
      <c r="X8" s="106"/>
      <c r="Y8" s="106"/>
      <c r="Z8" s="106"/>
      <c r="AA8" s="24"/>
    </row>
    <row r="9" spans="1:30" ht="15.75" customHeight="1" x14ac:dyDescent="0.25">
      <c r="B9" s="117"/>
      <c r="C9" s="118"/>
      <c r="D9" s="97"/>
      <c r="E9" s="97"/>
      <c r="F9" s="97"/>
      <c r="G9" s="103"/>
      <c r="H9" s="103"/>
      <c r="I9" s="100"/>
      <c r="J9" s="100"/>
      <c r="K9" s="103"/>
      <c r="L9" s="103"/>
      <c r="M9" s="103"/>
      <c r="N9" s="103"/>
      <c r="O9" s="103"/>
      <c r="P9" s="103"/>
      <c r="Q9" s="103"/>
      <c r="R9" s="106"/>
      <c r="S9" s="106"/>
      <c r="T9" s="105"/>
      <c r="U9" s="105"/>
      <c r="V9" s="129"/>
      <c r="W9" s="106"/>
      <c r="X9" s="106"/>
      <c r="Y9" s="106"/>
      <c r="Z9" s="106"/>
      <c r="AA9" s="24"/>
    </row>
    <row r="10" spans="1:30" ht="15.75" customHeight="1" x14ac:dyDescent="0.25">
      <c r="B10" s="117"/>
      <c r="C10" s="118"/>
      <c r="D10" s="97"/>
      <c r="E10" s="97"/>
      <c r="F10" s="97"/>
      <c r="G10" s="103"/>
      <c r="H10" s="103"/>
      <c r="I10" s="100"/>
      <c r="J10" s="100"/>
      <c r="K10" s="103"/>
      <c r="L10" s="103"/>
      <c r="M10" s="103"/>
      <c r="N10" s="103"/>
      <c r="O10" s="103"/>
      <c r="P10" s="103"/>
      <c r="Q10" s="103"/>
      <c r="R10" s="106"/>
      <c r="S10" s="106"/>
      <c r="T10" s="105"/>
      <c r="U10" s="105"/>
      <c r="V10" s="129"/>
      <c r="W10" s="106"/>
      <c r="X10" s="106"/>
      <c r="Y10" s="106"/>
      <c r="Z10" s="106"/>
      <c r="AA10" s="24"/>
    </row>
    <row r="11" spans="1:30" ht="15.75" customHeight="1" x14ac:dyDescent="0.25">
      <c r="B11" s="117"/>
      <c r="C11" s="118"/>
      <c r="D11" s="97"/>
      <c r="E11" s="97"/>
      <c r="F11" s="97"/>
      <c r="G11" s="103"/>
      <c r="H11" s="103"/>
      <c r="I11" s="100"/>
      <c r="J11" s="100"/>
      <c r="K11" s="103"/>
      <c r="L11" s="103"/>
      <c r="M11" s="103"/>
      <c r="N11" s="103"/>
      <c r="O11" s="103"/>
      <c r="P11" s="103"/>
      <c r="Q11" s="103"/>
      <c r="R11" s="106"/>
      <c r="S11" s="106"/>
      <c r="T11" s="105"/>
      <c r="U11" s="105"/>
      <c r="V11" s="129"/>
      <c r="W11" s="106"/>
      <c r="X11" s="106"/>
      <c r="Y11" s="106"/>
      <c r="Z11" s="106"/>
      <c r="AA11" s="24"/>
      <c r="AD11" s="3">
        <v>522.84</v>
      </c>
    </row>
    <row r="12" spans="1:30" ht="15.75" customHeight="1" x14ac:dyDescent="0.25">
      <c r="B12" s="117"/>
      <c r="C12" s="118"/>
      <c r="D12" s="97"/>
      <c r="E12" s="97"/>
      <c r="F12" s="97"/>
      <c r="G12" s="103"/>
      <c r="H12" s="103"/>
      <c r="I12" s="100"/>
      <c r="J12" s="100"/>
      <c r="K12" s="103"/>
      <c r="L12" s="103"/>
      <c r="M12" s="103"/>
      <c r="N12" s="103"/>
      <c r="O12" s="103"/>
      <c r="P12" s="103"/>
      <c r="Q12" s="103"/>
      <c r="R12" s="106"/>
      <c r="S12" s="106"/>
      <c r="T12" s="105"/>
      <c r="U12" s="105"/>
      <c r="V12" s="129"/>
      <c r="W12" s="106"/>
      <c r="X12" s="106"/>
      <c r="Y12" s="106"/>
      <c r="Z12" s="106"/>
      <c r="AA12" s="24"/>
      <c r="AD12" s="3">
        <v>218</v>
      </c>
    </row>
    <row r="13" spans="1:30" ht="15" customHeight="1" thickBot="1" x14ac:dyDescent="0.3">
      <c r="B13" s="117"/>
      <c r="C13" s="118"/>
      <c r="D13" s="98"/>
      <c r="E13" s="98"/>
      <c r="F13" s="98"/>
      <c r="G13" s="104"/>
      <c r="H13" s="104"/>
      <c r="I13" s="101"/>
      <c r="J13" s="101"/>
      <c r="K13" s="104"/>
      <c r="L13" s="104"/>
      <c r="M13" s="104"/>
      <c r="N13" s="104"/>
      <c r="O13" s="104"/>
      <c r="P13" s="104"/>
      <c r="Q13" s="104"/>
      <c r="R13" s="106"/>
      <c r="S13" s="106"/>
      <c r="T13" s="105"/>
      <c r="U13" s="105"/>
      <c r="V13" s="130"/>
      <c r="W13" s="106"/>
      <c r="X13" s="106"/>
      <c r="Y13" s="106"/>
      <c r="Z13" s="106"/>
      <c r="AA13" s="24"/>
    </row>
    <row r="14" spans="1:30" ht="18.75" thickBot="1" x14ac:dyDescent="0.3">
      <c r="B14" s="8" t="s">
        <v>6</v>
      </c>
      <c r="C14" s="9" t="s">
        <v>7</v>
      </c>
      <c r="D14" s="1"/>
      <c r="E14" s="1" t="s">
        <v>0</v>
      </c>
      <c r="F14" s="1" t="s">
        <v>0</v>
      </c>
      <c r="G14" s="1" t="s">
        <v>1</v>
      </c>
      <c r="H14" s="1"/>
      <c r="I14" s="10" t="s">
        <v>1</v>
      </c>
      <c r="J14" s="10" t="s">
        <v>12</v>
      </c>
      <c r="K14" s="1" t="s">
        <v>12</v>
      </c>
      <c r="L14" s="1" t="s">
        <v>12</v>
      </c>
      <c r="M14" s="1" t="s">
        <v>23</v>
      </c>
      <c r="N14" s="1" t="s">
        <v>12</v>
      </c>
      <c r="O14" s="1" t="s">
        <v>12</v>
      </c>
      <c r="P14" s="1" t="s">
        <v>14</v>
      </c>
      <c r="Q14" s="1" t="s">
        <v>14</v>
      </c>
      <c r="R14" s="1" t="s">
        <v>15</v>
      </c>
      <c r="S14" s="1" t="s">
        <v>15</v>
      </c>
      <c r="T14" s="43" t="s">
        <v>14</v>
      </c>
      <c r="U14" s="43" t="s">
        <v>14</v>
      </c>
      <c r="V14" s="43" t="s">
        <v>14</v>
      </c>
      <c r="W14" s="1" t="s">
        <v>12</v>
      </c>
      <c r="X14" s="1" t="s">
        <v>12</v>
      </c>
      <c r="Y14" s="1" t="s">
        <v>12</v>
      </c>
      <c r="Z14" s="44" t="s">
        <v>0</v>
      </c>
      <c r="AA14" s="60" t="s">
        <v>60</v>
      </c>
    </row>
    <row r="15" spans="1:30" ht="15.75" thickBot="1" x14ac:dyDescent="0.3">
      <c r="B15" s="90" t="s">
        <v>57</v>
      </c>
      <c r="C15" s="91"/>
      <c r="D15" s="21"/>
      <c r="E15" s="21"/>
      <c r="F15" s="21"/>
      <c r="G15" s="21"/>
      <c r="H15" s="21"/>
      <c r="I15" s="56"/>
      <c r="J15" s="56"/>
      <c r="K15" s="21"/>
      <c r="L15" s="21"/>
      <c r="M15" s="21"/>
      <c r="N15" s="21"/>
      <c r="O15" s="21"/>
      <c r="P15" s="21"/>
      <c r="Q15" s="21"/>
      <c r="R15" s="21"/>
      <c r="S15" s="21"/>
      <c r="T15" s="57"/>
      <c r="U15" s="57"/>
      <c r="V15" s="57"/>
      <c r="W15" s="21"/>
      <c r="X15" s="21"/>
      <c r="Y15" s="21"/>
      <c r="Z15" s="21"/>
      <c r="AA15" s="72"/>
    </row>
    <row r="16" spans="1:30" ht="15" customHeight="1" x14ac:dyDescent="0.25">
      <c r="A16" s="29"/>
      <c r="B16" s="90" t="s">
        <v>25</v>
      </c>
      <c r="C16" s="91"/>
      <c r="D16" s="2"/>
      <c r="E16" s="2"/>
      <c r="F16" s="2"/>
      <c r="G16" s="2"/>
      <c r="H16" s="2"/>
      <c r="I16" s="11"/>
      <c r="J16" s="11"/>
      <c r="K16" s="2"/>
      <c r="L16" s="2"/>
      <c r="M16" s="2"/>
      <c r="N16" s="2"/>
      <c r="O16" s="2"/>
      <c r="P16" s="2"/>
      <c r="Q16" s="2"/>
      <c r="R16" s="2"/>
      <c r="S16" s="2"/>
      <c r="T16" s="2"/>
      <c r="U16" s="45"/>
      <c r="V16" s="45"/>
      <c r="W16" s="46"/>
      <c r="X16" s="12"/>
      <c r="Y16" s="19"/>
      <c r="Z16" s="19"/>
      <c r="AA16" s="73"/>
    </row>
    <row r="17" spans="1:27" x14ac:dyDescent="0.25">
      <c r="A17" s="29"/>
      <c r="B17" s="47">
        <v>11317.92</v>
      </c>
      <c r="C17" s="48">
        <v>11438</v>
      </c>
      <c r="D17" s="4" t="s">
        <v>19</v>
      </c>
      <c r="E17" s="13">
        <f t="shared" ref="E17:E36" si="0">C17-B17</f>
        <v>120.07999999999993</v>
      </c>
      <c r="F17" s="13"/>
      <c r="G17" s="13"/>
      <c r="H17" s="13">
        <f>I17/E17</f>
        <v>31.077781479014007</v>
      </c>
      <c r="I17" s="13">
        <f>3251.5+(4*E17)</f>
        <v>3731.8199999999997</v>
      </c>
      <c r="J17" s="14"/>
      <c r="K17" s="13"/>
      <c r="L17" s="13">
        <f>ROUNDUP((E17*5.5)/9,0)</f>
        <v>74</v>
      </c>
      <c r="M17" s="13">
        <f>ROUNDUP((120.35/100),0)</f>
        <v>2</v>
      </c>
      <c r="N17" s="13"/>
      <c r="O17" s="13">
        <f>ROUNDUP(((I17-(4*E17))/9),0)</f>
        <v>362</v>
      </c>
      <c r="P17" s="13">
        <f>ROUNDUP((((120.35*4)*(9/12))+((4.25/12*120.35)+(10.25/12*120.35))*(4.5/12))/27,0)</f>
        <v>16</v>
      </c>
      <c r="Q17" s="13">
        <f>((120.35*4+120.35*(16.25/12))*(6/12))/27</f>
        <v>11.932851080246914</v>
      </c>
      <c r="R17" s="13">
        <f>((4*E17*3)+(E17*(4.25/12)))/9*0.06</f>
        <v>9.8899222222222143</v>
      </c>
      <c r="S17" s="13">
        <f>(I17-(4*E17))/9*0.06</f>
        <v>21.676666666666666</v>
      </c>
      <c r="T17" s="13"/>
      <c r="U17" s="13">
        <f>ROUNDUP($I17*(1.5/12)/27,0)</f>
        <v>18</v>
      </c>
      <c r="V17" s="13">
        <f>ROUNDUP((((120.35*4))*(2.75/12))/27,0)</f>
        <v>5</v>
      </c>
      <c r="W17" s="13"/>
      <c r="X17" s="13"/>
      <c r="Y17" s="20"/>
      <c r="Z17" s="71"/>
      <c r="AA17" s="74" t="s">
        <v>44</v>
      </c>
    </row>
    <row r="18" spans="1:27" x14ac:dyDescent="0.25">
      <c r="A18" s="29"/>
      <c r="B18" s="47">
        <v>11438</v>
      </c>
      <c r="C18" s="48">
        <v>12475</v>
      </c>
      <c r="D18" s="4" t="s">
        <v>19</v>
      </c>
      <c r="E18" s="13">
        <f t="shared" si="0"/>
        <v>1037</v>
      </c>
      <c r="F18" s="13"/>
      <c r="G18" s="13"/>
      <c r="H18" s="13"/>
      <c r="I18" s="13">
        <v>88208.11</v>
      </c>
      <c r="J18" s="14">
        <f>I18/9</f>
        <v>9800.9011111111104</v>
      </c>
      <c r="K18" s="13">
        <f>I18/9</f>
        <v>9800.9011111111104</v>
      </c>
      <c r="L18" s="13"/>
      <c r="M18" s="13">
        <f>ROUNDUP((E18/100),0)</f>
        <v>11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20"/>
      <c r="Z18" s="71"/>
      <c r="AA18" s="74"/>
    </row>
    <row r="19" spans="1:27" x14ac:dyDescent="0.25">
      <c r="A19" s="29"/>
      <c r="B19" s="47">
        <v>11438</v>
      </c>
      <c r="C19" s="48">
        <v>11597.85</v>
      </c>
      <c r="D19" s="4" t="s">
        <v>19</v>
      </c>
      <c r="E19" s="13">
        <f t="shared" si="0"/>
        <v>159.85000000000036</v>
      </c>
      <c r="F19" s="13">
        <v>24</v>
      </c>
      <c r="G19" s="13">
        <f>E19*F19</f>
        <v>3836.4000000000087</v>
      </c>
      <c r="H19" s="13"/>
      <c r="I19" s="13"/>
      <c r="J19" s="14"/>
      <c r="K19" s="13"/>
      <c r="L19" s="13">
        <f>G19/9</f>
        <v>426.26666666666762</v>
      </c>
      <c r="M19" s="13"/>
      <c r="N19" s="13"/>
      <c r="O19" s="13"/>
      <c r="P19" s="13"/>
      <c r="Q19" s="13">
        <f>G19*0.5/27</f>
        <v>71.044444444444608</v>
      </c>
      <c r="R19" s="13"/>
      <c r="S19" s="13"/>
      <c r="T19" s="13"/>
      <c r="U19" s="13"/>
      <c r="V19" s="13"/>
      <c r="W19" s="13"/>
      <c r="X19" s="13">
        <f>($G19)/9</f>
        <v>426.26666666666762</v>
      </c>
      <c r="Y19" s="20"/>
      <c r="Z19" s="71"/>
      <c r="AA19" s="74"/>
    </row>
    <row r="20" spans="1:27" x14ac:dyDescent="0.25">
      <c r="A20" s="29"/>
      <c r="B20" s="47">
        <v>11438</v>
      </c>
      <c r="C20" s="48">
        <v>11597.85</v>
      </c>
      <c r="D20" s="4" t="s">
        <v>11</v>
      </c>
      <c r="E20" s="13">
        <f t="shared" si="0"/>
        <v>159.85000000000036</v>
      </c>
      <c r="F20" s="13"/>
      <c r="G20" s="13"/>
      <c r="H20" s="13"/>
      <c r="I20" s="13">
        <v>1007.577</v>
      </c>
      <c r="J20" s="14"/>
      <c r="K20" s="13"/>
      <c r="L20" s="13">
        <f t="shared" ref="L20:L25" si="1">$I20/9</f>
        <v>111.953</v>
      </c>
      <c r="M20" s="13"/>
      <c r="N20" s="13"/>
      <c r="O20" s="13"/>
      <c r="P20" s="13"/>
      <c r="Q20" s="13">
        <f>$I20*0.5/27</f>
        <v>18.658833333333334</v>
      </c>
      <c r="R20" s="13"/>
      <c r="S20" s="13"/>
      <c r="T20" s="13"/>
      <c r="U20" s="13"/>
      <c r="V20" s="13"/>
      <c r="W20" s="13"/>
      <c r="X20" s="13">
        <f>($I20)/9</f>
        <v>111.953</v>
      </c>
      <c r="Y20" s="20"/>
      <c r="Z20" s="71"/>
      <c r="AA20" s="74" t="s">
        <v>58</v>
      </c>
    </row>
    <row r="21" spans="1:27" x14ac:dyDescent="0.25">
      <c r="A21" s="29"/>
      <c r="B21" s="47">
        <v>11438</v>
      </c>
      <c r="C21" s="48">
        <v>11468.75</v>
      </c>
      <c r="D21" s="4" t="s">
        <v>10</v>
      </c>
      <c r="E21" s="13">
        <f t="shared" si="0"/>
        <v>30.75</v>
      </c>
      <c r="F21" s="13"/>
      <c r="G21" s="13"/>
      <c r="H21" s="13"/>
      <c r="I21" s="13">
        <v>67.55</v>
      </c>
      <c r="J21" s="14"/>
      <c r="K21" s="13"/>
      <c r="L21" s="13">
        <f t="shared" si="1"/>
        <v>7.5055555555555555</v>
      </c>
      <c r="M21" s="13"/>
      <c r="N21" s="13"/>
      <c r="O21" s="13"/>
      <c r="P21" s="13"/>
      <c r="Q21" s="13">
        <f>I21*0.5/27</f>
        <v>1.2509259259259258</v>
      </c>
      <c r="R21" s="13"/>
      <c r="S21" s="13"/>
      <c r="T21" s="13"/>
      <c r="U21" s="13"/>
      <c r="V21" s="13"/>
      <c r="W21" s="13"/>
      <c r="X21" s="13">
        <f>($I21)/9</f>
        <v>7.5055555555555555</v>
      </c>
      <c r="Y21" s="20"/>
      <c r="Z21" s="71"/>
      <c r="AA21" s="74" t="s">
        <v>59</v>
      </c>
    </row>
    <row r="22" spans="1:27" x14ac:dyDescent="0.25">
      <c r="A22" s="29"/>
      <c r="B22" s="47">
        <v>11438</v>
      </c>
      <c r="C22" s="48">
        <v>11597.85</v>
      </c>
      <c r="D22" s="4" t="s">
        <v>11</v>
      </c>
      <c r="E22" s="13">
        <f t="shared" si="0"/>
        <v>159.85000000000036</v>
      </c>
      <c r="F22" s="13"/>
      <c r="G22" s="13"/>
      <c r="H22" s="13"/>
      <c r="I22" s="13">
        <v>237.03</v>
      </c>
      <c r="J22" s="14"/>
      <c r="K22" s="13"/>
      <c r="L22" s="13">
        <f t="shared" si="1"/>
        <v>26.336666666666666</v>
      </c>
      <c r="M22" s="13"/>
      <c r="N22" s="13"/>
      <c r="O22" s="13"/>
      <c r="P22" s="13"/>
      <c r="Q22" s="13">
        <f>I22*0.5/27</f>
        <v>4.389444444444444</v>
      </c>
      <c r="R22" s="13"/>
      <c r="S22" s="13"/>
      <c r="T22" s="13"/>
      <c r="U22" s="13"/>
      <c r="V22" s="13"/>
      <c r="W22" s="13"/>
      <c r="X22" s="13"/>
      <c r="Y22" s="20"/>
      <c r="Z22" s="71"/>
      <c r="AA22" s="74" t="s">
        <v>45</v>
      </c>
    </row>
    <row r="23" spans="1:27" x14ac:dyDescent="0.25">
      <c r="A23" s="29"/>
      <c r="B23" s="47">
        <v>11548</v>
      </c>
      <c r="C23" s="48">
        <v>11796.41</v>
      </c>
      <c r="D23" s="4" t="s">
        <v>10</v>
      </c>
      <c r="E23" s="13">
        <f t="shared" si="0"/>
        <v>248.40999999999985</v>
      </c>
      <c r="F23" s="13"/>
      <c r="G23" s="13"/>
      <c r="H23" s="13"/>
      <c r="I23" s="13">
        <v>863.9</v>
      </c>
      <c r="J23" s="14"/>
      <c r="K23" s="13"/>
      <c r="L23" s="13">
        <f t="shared" si="1"/>
        <v>95.98888888888888</v>
      </c>
      <c r="M23" s="13"/>
      <c r="N23" s="13"/>
      <c r="O23" s="13"/>
      <c r="P23" s="13"/>
      <c r="Q23" s="13">
        <f>I23*0.5/27</f>
        <v>15.998148148148148</v>
      </c>
      <c r="R23" s="13"/>
      <c r="S23" s="13"/>
      <c r="T23" s="13"/>
      <c r="U23" s="13"/>
      <c r="V23" s="13"/>
      <c r="W23" s="13"/>
      <c r="X23" s="13"/>
      <c r="Y23" s="20"/>
      <c r="Z23" s="71"/>
      <c r="AA23" s="74" t="s">
        <v>45</v>
      </c>
    </row>
    <row r="24" spans="1:27" x14ac:dyDescent="0.25">
      <c r="A24" s="29"/>
      <c r="B24" s="47">
        <v>11597.85</v>
      </c>
      <c r="C24" s="48">
        <v>11796.41</v>
      </c>
      <c r="D24" s="4" t="s">
        <v>10</v>
      </c>
      <c r="E24" s="13">
        <f t="shared" si="0"/>
        <v>198.55999999999949</v>
      </c>
      <c r="F24" s="13"/>
      <c r="G24" s="13"/>
      <c r="H24" s="13"/>
      <c r="I24" s="13">
        <v>3044.6</v>
      </c>
      <c r="J24" s="14"/>
      <c r="K24" s="13"/>
      <c r="L24" s="13">
        <f t="shared" si="1"/>
        <v>338.28888888888889</v>
      </c>
      <c r="M24" s="13"/>
      <c r="N24" s="13"/>
      <c r="O24" s="13"/>
      <c r="P24" s="13"/>
      <c r="Q24" s="13">
        <f>I24*0.5/27</f>
        <v>56.38148148148148</v>
      </c>
      <c r="R24" s="13"/>
      <c r="S24" s="13"/>
      <c r="T24" s="13"/>
      <c r="U24" s="13"/>
      <c r="V24" s="13"/>
      <c r="W24" s="13"/>
      <c r="X24" s="13">
        <f>($I24)/9</f>
        <v>338.28888888888889</v>
      </c>
      <c r="Y24" s="20"/>
      <c r="Z24" s="71"/>
      <c r="AA24" s="74"/>
    </row>
    <row r="25" spans="1:27" x14ac:dyDescent="0.25">
      <c r="A25" s="29"/>
      <c r="B25" s="47">
        <v>11675.06</v>
      </c>
      <c r="C25" s="48">
        <v>11796.41</v>
      </c>
      <c r="D25" s="4" t="s">
        <v>10</v>
      </c>
      <c r="E25" s="13">
        <f t="shared" si="0"/>
        <v>121.35000000000036</v>
      </c>
      <c r="F25" s="13"/>
      <c r="G25" s="13"/>
      <c r="H25" s="13"/>
      <c r="I25" s="13">
        <v>1156.21</v>
      </c>
      <c r="J25" s="14"/>
      <c r="K25" s="13"/>
      <c r="L25" s="13">
        <f t="shared" si="1"/>
        <v>128.46777777777777</v>
      </c>
      <c r="M25" s="13"/>
      <c r="N25" s="13"/>
      <c r="O25" s="13"/>
      <c r="P25" s="13"/>
      <c r="Q25" s="13">
        <f>I25*0.5/27</f>
        <v>21.411296296296296</v>
      </c>
      <c r="R25" s="13"/>
      <c r="S25" s="13"/>
      <c r="T25" s="13"/>
      <c r="U25" s="13"/>
      <c r="V25" s="13"/>
      <c r="W25" s="13"/>
      <c r="X25" s="13">
        <f>($I25)/9</f>
        <v>128.46777777777777</v>
      </c>
      <c r="Y25" s="20"/>
      <c r="Z25" s="71"/>
      <c r="AA25" s="74" t="s">
        <v>46</v>
      </c>
    </row>
    <row r="26" spans="1:27" x14ac:dyDescent="0.25">
      <c r="A26" s="29"/>
      <c r="B26" s="47">
        <v>11796.41</v>
      </c>
      <c r="C26" s="48">
        <v>12050</v>
      </c>
      <c r="D26" s="4" t="s">
        <v>10</v>
      </c>
      <c r="E26" s="13">
        <f t="shared" si="0"/>
        <v>253.59000000000015</v>
      </c>
      <c r="F26" s="13">
        <v>48</v>
      </c>
      <c r="G26" s="13">
        <f>E26*F26</f>
        <v>12172.320000000007</v>
      </c>
      <c r="H26" s="13"/>
      <c r="I26" s="13"/>
      <c r="J26" s="14"/>
      <c r="K26" s="13"/>
      <c r="L26" s="13">
        <f>G26/9</f>
        <v>1352.4800000000007</v>
      </c>
      <c r="M26" s="13"/>
      <c r="N26" s="13"/>
      <c r="O26" s="13"/>
      <c r="P26" s="13"/>
      <c r="Q26" s="13">
        <f>G26*0.5/27</f>
        <v>225.41333333333347</v>
      </c>
      <c r="R26" s="13"/>
      <c r="S26" s="13"/>
      <c r="T26" s="13"/>
      <c r="U26" s="13"/>
      <c r="V26" s="13"/>
      <c r="W26" s="13"/>
      <c r="X26" s="13">
        <f>G26/9</f>
        <v>1352.4800000000007</v>
      </c>
      <c r="Y26" s="20"/>
      <c r="Z26" s="71"/>
      <c r="AA26" s="75"/>
    </row>
    <row r="27" spans="1:27" x14ac:dyDescent="0.25">
      <c r="A27" s="29"/>
      <c r="B27" s="47">
        <v>11796.41</v>
      </c>
      <c r="C27" s="48">
        <v>12050</v>
      </c>
      <c r="D27" s="4" t="s">
        <v>11</v>
      </c>
      <c r="E27" s="13">
        <f t="shared" si="0"/>
        <v>253.59000000000015</v>
      </c>
      <c r="F27" s="13"/>
      <c r="G27" s="13"/>
      <c r="H27" s="13"/>
      <c r="I27" s="13">
        <v>1971.37</v>
      </c>
      <c r="J27" s="14"/>
      <c r="K27" s="13"/>
      <c r="L27" s="13">
        <f t="shared" ref="L27:L35" si="2">I27/9</f>
        <v>219.04111111111109</v>
      </c>
      <c r="M27" s="13"/>
      <c r="N27" s="13"/>
      <c r="O27" s="13"/>
      <c r="P27" s="13"/>
      <c r="Q27" s="13">
        <f>I27*0.5/27</f>
        <v>36.506851851851849</v>
      </c>
      <c r="R27" s="13"/>
      <c r="S27" s="13"/>
      <c r="T27" s="13"/>
      <c r="U27" s="13"/>
      <c r="V27" s="13"/>
      <c r="W27" s="13"/>
      <c r="X27" s="13">
        <f>I27/9</f>
        <v>219.04111111111109</v>
      </c>
      <c r="Y27" s="20"/>
      <c r="Z27" s="71"/>
      <c r="AA27" s="74" t="s">
        <v>47</v>
      </c>
    </row>
    <row r="28" spans="1:27" x14ac:dyDescent="0.25">
      <c r="A28" s="29"/>
      <c r="B28" s="47">
        <v>11796.41</v>
      </c>
      <c r="C28" s="48">
        <v>12050</v>
      </c>
      <c r="D28" s="4" t="s">
        <v>11</v>
      </c>
      <c r="E28" s="13">
        <f t="shared" si="0"/>
        <v>253.59000000000015</v>
      </c>
      <c r="F28" s="13"/>
      <c r="G28" s="13"/>
      <c r="H28" s="13"/>
      <c r="I28" s="13">
        <v>2561.056</v>
      </c>
      <c r="J28" s="14"/>
      <c r="K28" s="13"/>
      <c r="L28" s="13">
        <f t="shared" si="2"/>
        <v>284.56177777777776</v>
      </c>
      <c r="M28" s="13"/>
      <c r="N28" s="13"/>
      <c r="O28" s="13"/>
      <c r="P28" s="13"/>
      <c r="Q28" s="13">
        <f>I28*0.5/27</f>
        <v>47.426962962962961</v>
      </c>
      <c r="R28" s="13"/>
      <c r="S28" s="13"/>
      <c r="T28" s="13"/>
      <c r="U28" s="13"/>
      <c r="V28" s="13"/>
      <c r="W28" s="13"/>
      <c r="X28" s="13">
        <f>I28/9</f>
        <v>284.56177777777776</v>
      </c>
      <c r="Y28" s="20"/>
      <c r="Z28" s="71"/>
      <c r="AA28" s="74" t="s">
        <v>43</v>
      </c>
    </row>
    <row r="29" spans="1:27" x14ac:dyDescent="0.25">
      <c r="A29" s="29"/>
      <c r="B29" s="47">
        <v>11796.41</v>
      </c>
      <c r="C29" s="48">
        <v>12050</v>
      </c>
      <c r="D29" s="4" t="s">
        <v>11</v>
      </c>
      <c r="E29" s="13">
        <f t="shared" ref="E29:E34" si="3">C29-B29</f>
        <v>253.59000000000015</v>
      </c>
      <c r="F29" s="13"/>
      <c r="G29" s="13"/>
      <c r="H29" s="13"/>
      <c r="I29" s="13">
        <v>302.88</v>
      </c>
      <c r="J29" s="14"/>
      <c r="K29" s="13"/>
      <c r="L29" s="13">
        <f t="shared" si="2"/>
        <v>33.653333333333336</v>
      </c>
      <c r="M29" s="13"/>
      <c r="N29" s="13"/>
      <c r="O29" s="13"/>
      <c r="P29" s="13"/>
      <c r="Q29" s="13">
        <f>I29*0.5/27</f>
        <v>5.608888888888889</v>
      </c>
      <c r="R29" s="13"/>
      <c r="S29" s="13"/>
      <c r="T29" s="13"/>
      <c r="U29" s="13"/>
      <c r="V29" s="13"/>
      <c r="W29" s="13"/>
      <c r="X29" s="13"/>
      <c r="Y29" s="20"/>
      <c r="Z29" s="71"/>
      <c r="AA29" s="74" t="s">
        <v>45</v>
      </c>
    </row>
    <row r="30" spans="1:27" x14ac:dyDescent="0.25">
      <c r="A30" s="29"/>
      <c r="B30" s="47">
        <v>11796.41</v>
      </c>
      <c r="C30" s="48">
        <v>12050</v>
      </c>
      <c r="D30" s="4" t="s">
        <v>10</v>
      </c>
      <c r="E30" s="13">
        <f t="shared" si="3"/>
        <v>253.59000000000015</v>
      </c>
      <c r="F30" s="13"/>
      <c r="G30" s="13"/>
      <c r="H30" s="13"/>
      <c r="I30" s="13">
        <v>634.15</v>
      </c>
      <c r="J30" s="14"/>
      <c r="K30" s="13"/>
      <c r="L30" s="13">
        <f t="shared" si="2"/>
        <v>70.461111111111109</v>
      </c>
      <c r="M30" s="13"/>
      <c r="N30" s="13"/>
      <c r="O30" s="13"/>
      <c r="P30" s="13"/>
      <c r="Q30" s="13">
        <f>I30*0.5/27</f>
        <v>11.743518518518519</v>
      </c>
      <c r="R30" s="13"/>
      <c r="S30" s="13"/>
      <c r="T30" s="13"/>
      <c r="U30" s="13"/>
      <c r="V30" s="13"/>
      <c r="W30" s="13"/>
      <c r="X30" s="13"/>
      <c r="Y30" s="20"/>
      <c r="Z30" s="71"/>
      <c r="AA30" s="74" t="s">
        <v>45</v>
      </c>
    </row>
    <row r="31" spans="1:27" x14ac:dyDescent="0.25">
      <c r="A31" s="29"/>
      <c r="B31" s="47">
        <v>12050</v>
      </c>
      <c r="C31" s="48">
        <v>12295</v>
      </c>
      <c r="D31" s="4" t="s">
        <v>10</v>
      </c>
      <c r="E31" s="13">
        <f t="shared" si="3"/>
        <v>245</v>
      </c>
      <c r="F31" s="13">
        <v>26</v>
      </c>
      <c r="G31" s="13">
        <f>E31*F31</f>
        <v>6370</v>
      </c>
      <c r="H31" s="13"/>
      <c r="I31" s="13"/>
      <c r="J31" s="14"/>
      <c r="K31" s="13"/>
      <c r="L31" s="13">
        <f>G31/9</f>
        <v>707.77777777777783</v>
      </c>
      <c r="M31" s="13"/>
      <c r="N31" s="13"/>
      <c r="O31" s="13"/>
      <c r="P31" s="13"/>
      <c r="Q31" s="13">
        <f>G31*0.5/27</f>
        <v>117.96296296296296</v>
      </c>
      <c r="R31" s="13"/>
      <c r="S31" s="13"/>
      <c r="T31" s="13"/>
      <c r="U31" s="13"/>
      <c r="V31" s="13"/>
      <c r="W31" s="13"/>
      <c r="X31" s="13">
        <f>G31/9</f>
        <v>707.77777777777783</v>
      </c>
      <c r="Y31" s="20"/>
      <c r="Z31" s="71"/>
      <c r="AA31" s="75"/>
    </row>
    <row r="32" spans="1:27" s="58" customFormat="1" x14ac:dyDescent="0.25">
      <c r="A32" s="29"/>
      <c r="B32" s="47">
        <v>12050</v>
      </c>
      <c r="C32" s="48">
        <v>12295</v>
      </c>
      <c r="D32" s="4" t="s">
        <v>11</v>
      </c>
      <c r="E32" s="13">
        <f t="shared" si="3"/>
        <v>245</v>
      </c>
      <c r="F32" s="13"/>
      <c r="G32" s="13"/>
      <c r="H32" s="13"/>
      <c r="I32" s="13">
        <v>10824.43</v>
      </c>
      <c r="J32" s="14"/>
      <c r="K32" s="13"/>
      <c r="L32" s="13">
        <f t="shared" si="2"/>
        <v>1202.7144444444446</v>
      </c>
      <c r="M32" s="13"/>
      <c r="N32" s="13"/>
      <c r="O32" s="13"/>
      <c r="P32" s="13"/>
      <c r="Q32" s="13">
        <f>I32*0.5/27</f>
        <v>200.45240740740741</v>
      </c>
      <c r="R32" s="13"/>
      <c r="S32" s="13"/>
      <c r="T32" s="13"/>
      <c r="U32" s="13"/>
      <c r="V32" s="13"/>
      <c r="W32" s="13"/>
      <c r="X32" s="13">
        <f>I32/9</f>
        <v>1202.7144444444446</v>
      </c>
      <c r="Y32" s="20"/>
      <c r="Z32" s="71"/>
      <c r="AA32" s="74"/>
    </row>
    <row r="33" spans="1:27" x14ac:dyDescent="0.25">
      <c r="A33" s="29"/>
      <c r="B33" s="47">
        <v>12050</v>
      </c>
      <c r="C33" s="48">
        <v>12295</v>
      </c>
      <c r="D33" s="4" t="s">
        <v>11</v>
      </c>
      <c r="E33" s="13">
        <f t="shared" si="3"/>
        <v>245</v>
      </c>
      <c r="F33" s="13"/>
      <c r="G33" s="13"/>
      <c r="H33" s="13"/>
      <c r="I33" s="13">
        <v>255.23</v>
      </c>
      <c r="J33" s="14"/>
      <c r="K33" s="13"/>
      <c r="L33" s="13">
        <f t="shared" si="2"/>
        <v>28.358888888888888</v>
      </c>
      <c r="M33" s="13"/>
      <c r="N33" s="13"/>
      <c r="O33" s="13"/>
      <c r="P33" s="13"/>
      <c r="Q33" s="13">
        <f>I33*0.5/27</f>
        <v>4.7264814814814811</v>
      </c>
      <c r="R33" s="13"/>
      <c r="S33" s="13"/>
      <c r="T33" s="13"/>
      <c r="U33" s="13"/>
      <c r="V33" s="13"/>
      <c r="W33" s="13"/>
      <c r="X33" s="13"/>
      <c r="Y33" s="20"/>
      <c r="Z33" s="71"/>
      <c r="AA33" s="74" t="s">
        <v>45</v>
      </c>
    </row>
    <row r="34" spans="1:27" x14ac:dyDescent="0.25">
      <c r="A34" s="29"/>
      <c r="B34" s="47">
        <v>12133.88</v>
      </c>
      <c r="C34" s="48">
        <v>12475</v>
      </c>
      <c r="D34" s="4" t="s">
        <v>10</v>
      </c>
      <c r="E34" s="13">
        <f t="shared" si="3"/>
        <v>341.1200000000008</v>
      </c>
      <c r="F34" s="13"/>
      <c r="G34" s="13"/>
      <c r="H34" s="13"/>
      <c r="I34" s="13">
        <v>1145.57</v>
      </c>
      <c r="J34" s="14"/>
      <c r="K34" s="13"/>
      <c r="L34" s="13">
        <f t="shared" si="2"/>
        <v>127.28555555555555</v>
      </c>
      <c r="M34" s="13"/>
      <c r="N34" s="13"/>
      <c r="O34" s="13"/>
      <c r="P34" s="13"/>
      <c r="Q34" s="13">
        <f>I34*0.5/27</f>
        <v>21.214259259259258</v>
      </c>
      <c r="R34" s="13"/>
      <c r="S34" s="13"/>
      <c r="T34" s="13"/>
      <c r="U34" s="13"/>
      <c r="V34" s="13"/>
      <c r="W34" s="13"/>
      <c r="X34" s="13"/>
      <c r="Y34" s="20"/>
      <c r="Z34" s="71"/>
      <c r="AA34" s="74" t="s">
        <v>45</v>
      </c>
    </row>
    <row r="35" spans="1:27" s="58" customFormat="1" x14ac:dyDescent="0.25">
      <c r="A35" s="29"/>
      <c r="B35" s="47">
        <v>12295</v>
      </c>
      <c r="C35" s="48">
        <v>12475</v>
      </c>
      <c r="D35" s="4" t="s">
        <v>11</v>
      </c>
      <c r="E35" s="13">
        <f t="shared" si="0"/>
        <v>180</v>
      </c>
      <c r="F35" s="13"/>
      <c r="G35" s="13"/>
      <c r="H35" s="13"/>
      <c r="I35" s="13">
        <v>7066.74</v>
      </c>
      <c r="J35" s="14"/>
      <c r="K35" s="13"/>
      <c r="L35" s="13">
        <f t="shared" si="2"/>
        <v>785.19333333333327</v>
      </c>
      <c r="M35" s="13"/>
      <c r="N35" s="13"/>
      <c r="O35" s="13"/>
      <c r="P35" s="13"/>
      <c r="Q35" s="13">
        <f>I35*0.5/27</f>
        <v>130.86555555555555</v>
      </c>
      <c r="R35" s="13"/>
      <c r="S35" s="13"/>
      <c r="T35" s="13"/>
      <c r="U35" s="13"/>
      <c r="V35" s="13"/>
      <c r="W35" s="13"/>
      <c r="X35" s="13">
        <f>I35/9</f>
        <v>785.19333333333327</v>
      </c>
      <c r="Y35" s="20"/>
      <c r="Z35" s="71"/>
      <c r="AA35" s="74"/>
    </row>
    <row r="36" spans="1:27" x14ac:dyDescent="0.25">
      <c r="A36" s="17"/>
      <c r="B36" s="47">
        <v>12295</v>
      </c>
      <c r="C36" s="48">
        <v>12475</v>
      </c>
      <c r="D36" s="4" t="s">
        <v>10</v>
      </c>
      <c r="E36" s="13">
        <f t="shared" si="0"/>
        <v>180</v>
      </c>
      <c r="F36" s="13">
        <v>26</v>
      </c>
      <c r="G36" s="13">
        <f>E36*F36</f>
        <v>4680</v>
      </c>
      <c r="H36" s="13"/>
      <c r="I36" s="13"/>
      <c r="J36" s="14"/>
      <c r="K36" s="13"/>
      <c r="L36" s="13">
        <f>G36/9</f>
        <v>520</v>
      </c>
      <c r="M36" s="13"/>
      <c r="N36" s="13"/>
      <c r="O36" s="13"/>
      <c r="P36" s="13"/>
      <c r="Q36" s="13">
        <f>G36*0.5/27</f>
        <v>86.666666666666671</v>
      </c>
      <c r="R36" s="13"/>
      <c r="S36" s="13"/>
      <c r="T36" s="13"/>
      <c r="U36" s="13"/>
      <c r="V36" s="13"/>
      <c r="W36" s="13"/>
      <c r="X36" s="13">
        <f>G36/9</f>
        <v>520</v>
      </c>
      <c r="Y36" s="20"/>
      <c r="Z36" s="71"/>
      <c r="AA36" s="74"/>
    </row>
    <row r="37" spans="1:27" x14ac:dyDescent="0.25">
      <c r="A37" s="17"/>
      <c r="B37" s="92" t="s">
        <v>50</v>
      </c>
      <c r="C37" s="93"/>
      <c r="D37" s="4" t="s">
        <v>11</v>
      </c>
      <c r="E37" s="13"/>
      <c r="F37" s="13"/>
      <c r="G37" s="13"/>
      <c r="H37" s="13"/>
      <c r="I37" s="13">
        <v>608.6</v>
      </c>
      <c r="J37" s="13">
        <f>I37/9</f>
        <v>67.62222222222222</v>
      </c>
      <c r="K37" s="13"/>
      <c r="L37" s="13">
        <f>I37/9</f>
        <v>67.62222222222222</v>
      </c>
      <c r="M37" s="13"/>
      <c r="N37" s="13"/>
      <c r="O37" s="13"/>
      <c r="P37" s="13"/>
      <c r="Q37" s="13"/>
      <c r="R37" s="13"/>
      <c r="S37" s="13"/>
      <c r="T37" s="13">
        <f>I37*0.5/27</f>
        <v>11.270370370370371</v>
      </c>
      <c r="U37" s="13"/>
      <c r="V37" s="13"/>
      <c r="W37" s="13"/>
      <c r="X37" s="13"/>
      <c r="Y37" s="20"/>
      <c r="Z37" s="20"/>
      <c r="AA37" s="76"/>
    </row>
    <row r="38" spans="1:27" x14ac:dyDescent="0.25">
      <c r="A38" s="17"/>
      <c r="B38" s="61"/>
      <c r="C38" s="62"/>
      <c r="D38" s="4"/>
      <c r="E38" s="13"/>
      <c r="F38" s="13"/>
      <c r="G38" s="13"/>
      <c r="H38" s="13"/>
      <c r="I38" s="13"/>
      <c r="J38" s="16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20"/>
      <c r="Z38" s="20"/>
      <c r="AA38" s="76"/>
    </row>
    <row r="39" spans="1:27" x14ac:dyDescent="0.25">
      <c r="A39" s="17"/>
      <c r="B39" s="111" t="s">
        <v>26</v>
      </c>
      <c r="C39" s="112"/>
      <c r="D39" s="4"/>
      <c r="E39" s="13"/>
      <c r="F39" s="13"/>
      <c r="G39" s="13"/>
      <c r="H39" s="13"/>
      <c r="I39" s="13"/>
      <c r="J39" s="15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20"/>
      <c r="AA39" s="76"/>
    </row>
    <row r="40" spans="1:27" x14ac:dyDescent="0.25">
      <c r="A40" s="17"/>
      <c r="B40" s="61">
        <v>1012</v>
      </c>
      <c r="C40" s="48">
        <v>1163.9100000000001</v>
      </c>
      <c r="D40" s="4" t="s">
        <v>11</v>
      </c>
      <c r="E40" s="13">
        <f>C40-B40</f>
        <v>151.91000000000008</v>
      </c>
      <c r="F40" s="13">
        <v>17</v>
      </c>
      <c r="G40" s="13">
        <f>E40*F40</f>
        <v>2582.4700000000012</v>
      </c>
      <c r="H40" s="13"/>
      <c r="I40" s="25"/>
      <c r="J40" s="15"/>
      <c r="K40" s="13"/>
      <c r="L40" s="13">
        <f>G40/9</f>
        <v>286.94111111111124</v>
      </c>
      <c r="M40" s="13"/>
      <c r="N40" s="13"/>
      <c r="O40" s="13"/>
      <c r="P40" s="13"/>
      <c r="Q40" s="13">
        <f>G40*0.5/27</f>
        <v>47.82351851851854</v>
      </c>
      <c r="R40" s="13"/>
      <c r="S40" s="13"/>
      <c r="T40" s="13"/>
      <c r="U40" s="13"/>
      <c r="V40" s="13"/>
      <c r="W40" s="13"/>
      <c r="X40" s="13">
        <f>G40/9</f>
        <v>286.94111111111124</v>
      </c>
      <c r="Y40" s="14"/>
      <c r="Z40" s="20"/>
      <c r="AA40" s="76"/>
    </row>
    <row r="41" spans="1:27" x14ac:dyDescent="0.25">
      <c r="A41" s="17"/>
      <c r="B41" s="61">
        <v>1012</v>
      </c>
      <c r="C41" s="48">
        <v>1163.9100000000001</v>
      </c>
      <c r="D41" s="4" t="s">
        <v>10</v>
      </c>
      <c r="E41" s="13">
        <f>C41-B41</f>
        <v>151.91000000000008</v>
      </c>
      <c r="F41" s="13"/>
      <c r="G41" s="13"/>
      <c r="H41" s="13">
        <f>I41/E41</f>
        <v>16.405898229214657</v>
      </c>
      <c r="I41" s="13">
        <v>2492.2199999999998</v>
      </c>
      <c r="J41" s="15"/>
      <c r="K41" s="13"/>
      <c r="L41" s="13">
        <f>I41/9</f>
        <v>276.9133333333333</v>
      </c>
      <c r="M41" s="13"/>
      <c r="N41" s="13"/>
      <c r="O41" s="13"/>
      <c r="P41" s="13"/>
      <c r="Q41" s="13">
        <f>I41*0.5/27</f>
        <v>46.152222222222221</v>
      </c>
      <c r="R41" s="13"/>
      <c r="S41" s="13"/>
      <c r="T41" s="13"/>
      <c r="U41" s="13"/>
      <c r="V41" s="13"/>
      <c r="W41" s="13"/>
      <c r="X41" s="35">
        <f>I41/9</f>
        <v>276.9133333333333</v>
      </c>
      <c r="Y41" s="14"/>
      <c r="Z41" s="20"/>
      <c r="AA41" s="76"/>
    </row>
    <row r="42" spans="1:27" x14ac:dyDescent="0.25">
      <c r="A42" s="17"/>
      <c r="B42" s="61">
        <v>1012</v>
      </c>
      <c r="C42" s="48">
        <v>1163.9100000000001</v>
      </c>
      <c r="D42" s="4" t="s">
        <v>11</v>
      </c>
      <c r="E42" s="13">
        <f>C42-B42</f>
        <v>151.91000000000008</v>
      </c>
      <c r="F42" s="13"/>
      <c r="G42" s="13"/>
      <c r="H42" s="13"/>
      <c r="I42" s="16">
        <v>163.21</v>
      </c>
      <c r="J42" s="15"/>
      <c r="K42" s="13"/>
      <c r="L42" s="13">
        <f>I42/9</f>
        <v>18.134444444444444</v>
      </c>
      <c r="M42" s="13"/>
      <c r="N42" s="13"/>
      <c r="O42" s="13"/>
      <c r="P42" s="13"/>
      <c r="Q42" s="13">
        <f>I42*0.5/27</f>
        <v>3.0224074074074077</v>
      </c>
      <c r="R42" s="13"/>
      <c r="S42" s="13"/>
      <c r="T42" s="13"/>
      <c r="U42" s="13"/>
      <c r="V42" s="13"/>
      <c r="W42" s="13"/>
      <c r="X42" s="13"/>
      <c r="Y42" s="14"/>
      <c r="Z42" s="20"/>
      <c r="AA42" s="74" t="s">
        <v>45</v>
      </c>
    </row>
    <row r="43" spans="1:27" x14ac:dyDescent="0.25">
      <c r="A43" s="17"/>
      <c r="B43" s="61">
        <v>1012</v>
      </c>
      <c r="C43" s="48">
        <v>1163.9100000000001</v>
      </c>
      <c r="D43" s="4" t="s">
        <v>10</v>
      </c>
      <c r="E43" s="13">
        <f>C43-B43</f>
        <v>151.91000000000008</v>
      </c>
      <c r="F43" s="13"/>
      <c r="G43" s="13"/>
      <c r="H43" s="13"/>
      <c r="I43" s="16">
        <v>166.67</v>
      </c>
      <c r="J43" s="15"/>
      <c r="K43" s="13"/>
      <c r="L43" s="13">
        <f>I43/9</f>
        <v>18.518888888888888</v>
      </c>
      <c r="M43" s="13"/>
      <c r="N43" s="13"/>
      <c r="O43" s="13"/>
      <c r="P43" s="13"/>
      <c r="Q43" s="13">
        <f>I43*0.5/27</f>
        <v>3.0864814814814814</v>
      </c>
      <c r="R43" s="13"/>
      <c r="S43" s="13"/>
      <c r="T43" s="13"/>
      <c r="U43" s="13"/>
      <c r="V43" s="13"/>
      <c r="W43" s="13"/>
      <c r="X43" s="13"/>
      <c r="Y43" s="14"/>
      <c r="Z43" s="20"/>
      <c r="AA43" s="74" t="s">
        <v>45</v>
      </c>
    </row>
    <row r="44" spans="1:27" x14ac:dyDescent="0.25">
      <c r="A44" s="17"/>
      <c r="B44" s="61">
        <v>1163.9100000000001</v>
      </c>
      <c r="C44" s="48">
        <v>1188.9100000000001</v>
      </c>
      <c r="D44" s="4" t="s">
        <v>19</v>
      </c>
      <c r="E44" s="13">
        <f>C44-B44</f>
        <v>25</v>
      </c>
      <c r="F44" s="13"/>
      <c r="G44" s="13"/>
      <c r="H44" s="13">
        <f>I44/E44</f>
        <v>20.552</v>
      </c>
      <c r="I44" s="16">
        <v>513.79999999999995</v>
      </c>
      <c r="J44" s="15"/>
      <c r="K44" s="13"/>
      <c r="L44" s="16"/>
      <c r="M44" s="13"/>
      <c r="N44" s="13"/>
      <c r="O44" s="13">
        <f>I44/9</f>
        <v>57.088888888888881</v>
      </c>
      <c r="P44" s="13"/>
      <c r="Q44" s="13"/>
      <c r="R44" s="13"/>
      <c r="S44" s="13">
        <f>(I44/9)*0.09</f>
        <v>5.137999999999999</v>
      </c>
      <c r="T44" s="13"/>
      <c r="U44" s="13">
        <f>I44*(1.5/12)/27</f>
        <v>2.3787037037037035</v>
      </c>
      <c r="V44" s="13"/>
      <c r="W44" s="13"/>
      <c r="X44" s="15"/>
      <c r="Y44" s="14"/>
      <c r="Z44" s="20"/>
      <c r="AA44" s="77" t="s">
        <v>56</v>
      </c>
    </row>
    <row r="45" spans="1:27" x14ac:dyDescent="0.25">
      <c r="A45" s="17"/>
      <c r="B45" s="49"/>
      <c r="C45" s="50"/>
      <c r="D45" s="4"/>
      <c r="E45" s="13"/>
      <c r="F45" s="13"/>
      <c r="G45" s="13"/>
      <c r="H45" s="13"/>
      <c r="I45" s="14"/>
      <c r="J45" s="16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20"/>
      <c r="Z45" s="20"/>
      <c r="AA45" s="76"/>
    </row>
    <row r="46" spans="1:27" x14ac:dyDescent="0.25">
      <c r="A46" s="17"/>
      <c r="B46" s="111" t="s">
        <v>27</v>
      </c>
      <c r="C46" s="112"/>
      <c r="D46" s="4"/>
      <c r="E46" s="13"/>
      <c r="F46" s="13"/>
      <c r="G46" s="13"/>
      <c r="H46" s="13"/>
      <c r="I46" s="13"/>
      <c r="J46" s="15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20"/>
      <c r="Z46" s="20"/>
      <c r="AA46" s="76"/>
    </row>
    <row r="47" spans="1:27" x14ac:dyDescent="0.25">
      <c r="A47" s="17"/>
      <c r="B47" s="61">
        <v>1000</v>
      </c>
      <c r="C47" s="48">
        <v>1173</v>
      </c>
      <c r="D47" s="4" t="s">
        <v>19</v>
      </c>
      <c r="E47" s="13">
        <f>C47-B47</f>
        <v>173</v>
      </c>
      <c r="F47" s="13"/>
      <c r="G47" s="13"/>
      <c r="H47" s="13">
        <f>I47/E47</f>
        <v>103.89716763005779</v>
      </c>
      <c r="I47" s="25">
        <v>17974.21</v>
      </c>
      <c r="J47" s="15"/>
      <c r="K47" s="13"/>
      <c r="L47" s="25">
        <f>I47/9</f>
        <v>1997.1344444444444</v>
      </c>
      <c r="M47" s="13"/>
      <c r="N47" s="13"/>
      <c r="O47" s="13"/>
      <c r="P47" s="13"/>
      <c r="Q47" s="13">
        <f>I47*0.5/27</f>
        <v>332.85574074074071</v>
      </c>
      <c r="R47" s="13"/>
      <c r="S47" s="13"/>
      <c r="T47" s="13"/>
      <c r="U47" s="13"/>
      <c r="V47" s="13"/>
      <c r="W47" s="13"/>
      <c r="X47" s="18"/>
      <c r="Y47" s="26">
        <f>I47/9</f>
        <v>1997.1344444444444</v>
      </c>
      <c r="Z47" s="20"/>
      <c r="AA47" s="76"/>
    </row>
    <row r="48" spans="1:27" x14ac:dyDescent="0.25">
      <c r="A48" s="17"/>
      <c r="B48" s="61">
        <v>1018.82</v>
      </c>
      <c r="C48" s="48">
        <v>1173</v>
      </c>
      <c r="D48" s="4" t="s">
        <v>11</v>
      </c>
      <c r="E48" s="13">
        <f>C48-B48</f>
        <v>154.17999999999995</v>
      </c>
      <c r="F48" s="13"/>
      <c r="G48" s="13"/>
      <c r="H48" s="13"/>
      <c r="I48" s="13">
        <v>284.08</v>
      </c>
      <c r="J48" s="15"/>
      <c r="K48" s="13"/>
      <c r="L48" s="13">
        <f>I48/9</f>
        <v>31.564444444444444</v>
      </c>
      <c r="M48" s="13"/>
      <c r="N48" s="13"/>
      <c r="O48" s="13"/>
      <c r="P48" s="13"/>
      <c r="Q48" s="13">
        <f>I48*0.5/27</f>
        <v>5.2607407407407401</v>
      </c>
      <c r="R48" s="13"/>
      <c r="S48" s="13"/>
      <c r="T48" s="13"/>
      <c r="U48" s="13"/>
      <c r="V48" s="13"/>
      <c r="W48" s="13"/>
      <c r="X48" s="13"/>
      <c r="Y48" s="20"/>
      <c r="Z48" s="71"/>
      <c r="AA48" s="74" t="s">
        <v>45</v>
      </c>
    </row>
    <row r="49" spans="1:27" x14ac:dyDescent="0.25">
      <c r="A49" s="17"/>
      <c r="B49" s="61">
        <v>1053.3800000000001</v>
      </c>
      <c r="C49" s="48">
        <v>1173</v>
      </c>
      <c r="D49" s="4" t="s">
        <v>10</v>
      </c>
      <c r="E49" s="13">
        <f>C49-B49</f>
        <v>119.61999999999989</v>
      </c>
      <c r="F49" s="13"/>
      <c r="G49" s="13"/>
      <c r="H49" s="13"/>
      <c r="I49" s="13">
        <v>226.89</v>
      </c>
      <c r="J49" s="14"/>
      <c r="K49" s="13"/>
      <c r="L49" s="13">
        <f>I49/9</f>
        <v>25.209999999999997</v>
      </c>
      <c r="M49" s="13"/>
      <c r="N49" s="13"/>
      <c r="O49" s="13"/>
      <c r="P49" s="13"/>
      <c r="Q49" s="13">
        <f>I49*0.5/27</f>
        <v>4.2016666666666662</v>
      </c>
      <c r="R49" s="13"/>
      <c r="S49" s="13"/>
      <c r="T49" s="13"/>
      <c r="U49" s="13"/>
      <c r="V49" s="13"/>
      <c r="W49" s="13"/>
      <c r="X49" s="13"/>
      <c r="Y49" s="20"/>
      <c r="Z49" s="71"/>
      <c r="AA49" s="74" t="s">
        <v>45</v>
      </c>
    </row>
    <row r="50" spans="1:27" x14ac:dyDescent="0.25">
      <c r="A50" s="17"/>
      <c r="B50" s="61">
        <v>1173</v>
      </c>
      <c r="C50" s="48">
        <v>1198</v>
      </c>
      <c r="D50" s="4" t="s">
        <v>19</v>
      </c>
      <c r="E50" s="13">
        <f>C50-B50</f>
        <v>25</v>
      </c>
      <c r="F50" s="13"/>
      <c r="G50" s="13"/>
      <c r="H50" s="13">
        <f>I50/E50</f>
        <v>51.757759999999998</v>
      </c>
      <c r="I50" s="13">
        <f>743.28+550.664</f>
        <v>1293.944</v>
      </c>
      <c r="J50" s="15"/>
      <c r="K50" s="13"/>
      <c r="L50" s="13"/>
      <c r="M50" s="13"/>
      <c r="N50" s="13"/>
      <c r="O50" s="13">
        <f>I50/9</f>
        <v>143.77155555555555</v>
      </c>
      <c r="P50" s="13"/>
      <c r="Q50" s="13"/>
      <c r="R50" s="13"/>
      <c r="S50" s="13">
        <f>I50/9*0.09</f>
        <v>12.939439999999999</v>
      </c>
      <c r="T50" s="13"/>
      <c r="U50" s="13">
        <f>I50*(1.5/12)/27</f>
        <v>5.9904814814814813</v>
      </c>
      <c r="V50" s="13"/>
      <c r="W50" s="13"/>
      <c r="X50" s="13"/>
      <c r="Y50" s="20"/>
      <c r="Z50" s="20"/>
      <c r="AA50" s="76" t="s">
        <v>56</v>
      </c>
    </row>
    <row r="51" spans="1:27" x14ac:dyDescent="0.25">
      <c r="A51" s="17"/>
      <c r="B51" s="61"/>
      <c r="C51" s="62"/>
      <c r="D51" s="4"/>
      <c r="E51" s="13"/>
      <c r="F51" s="13"/>
      <c r="G51" s="13"/>
      <c r="H51" s="13"/>
      <c r="I51" s="13"/>
      <c r="J51" s="15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20"/>
      <c r="Z51" s="20"/>
      <c r="AA51" s="76"/>
    </row>
    <row r="52" spans="1:27" x14ac:dyDescent="0.25">
      <c r="A52" s="17"/>
      <c r="B52" s="111" t="s">
        <v>48</v>
      </c>
      <c r="C52" s="112"/>
      <c r="D52" s="4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20"/>
      <c r="Z52" s="20"/>
      <c r="AA52" s="76"/>
    </row>
    <row r="53" spans="1:27" x14ac:dyDescent="0.25">
      <c r="A53" s="17"/>
      <c r="B53" s="61">
        <v>826.49</v>
      </c>
      <c r="C53" s="48">
        <v>951.07</v>
      </c>
      <c r="D53" s="4" t="s">
        <v>11</v>
      </c>
      <c r="E53" s="13">
        <f t="shared" ref="E53" si="4">C53-B53</f>
        <v>124.58000000000004</v>
      </c>
      <c r="F53" s="13"/>
      <c r="G53" s="13"/>
      <c r="H53" s="13">
        <f t="shared" ref="H53" si="5">I53/E53</f>
        <v>15.728688393000477</v>
      </c>
      <c r="I53" s="13">
        <v>1959.48</v>
      </c>
      <c r="J53" s="16"/>
      <c r="K53" s="13"/>
      <c r="L53" s="13">
        <f t="shared" ref="L53" si="6">I53/9</f>
        <v>217.72</v>
      </c>
      <c r="M53" s="13"/>
      <c r="N53" s="13"/>
      <c r="O53" s="13"/>
      <c r="P53" s="13"/>
      <c r="Q53" s="13">
        <f>I53*0.5/27</f>
        <v>36.286666666666669</v>
      </c>
      <c r="R53" s="13"/>
      <c r="S53" s="13"/>
      <c r="T53" s="13"/>
      <c r="U53" s="13"/>
      <c r="V53" s="13"/>
      <c r="W53" s="13"/>
      <c r="X53" s="13">
        <f>I53/9</f>
        <v>217.72</v>
      </c>
      <c r="Y53" s="20"/>
      <c r="Z53" s="20"/>
      <c r="AA53" s="76"/>
    </row>
    <row r="54" spans="1:27" x14ac:dyDescent="0.25">
      <c r="A54" s="17"/>
      <c r="B54" s="61">
        <v>862</v>
      </c>
      <c r="C54" s="62">
        <v>904.3</v>
      </c>
      <c r="D54" s="4" t="s">
        <v>11</v>
      </c>
      <c r="E54" s="13"/>
      <c r="F54" s="13"/>
      <c r="G54" s="13"/>
      <c r="H54" s="13"/>
      <c r="I54" s="13">
        <v>286.75799999999998</v>
      </c>
      <c r="J54" s="16">
        <f>I54/9</f>
        <v>31.861999999999998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20"/>
      <c r="Z54" s="20"/>
      <c r="AA54" s="76"/>
    </row>
    <row r="55" spans="1:27" x14ac:dyDescent="0.25">
      <c r="A55" s="17"/>
      <c r="B55" s="61"/>
      <c r="C55" s="62"/>
      <c r="D55" s="4"/>
      <c r="E55" s="13"/>
      <c r="F55" s="13"/>
      <c r="G55" s="13"/>
      <c r="H55" s="13"/>
      <c r="I55" s="13"/>
      <c r="J55" s="15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20"/>
      <c r="Z55" s="20"/>
      <c r="AA55" s="76"/>
    </row>
    <row r="56" spans="1:27" x14ac:dyDescent="0.25">
      <c r="A56" s="17"/>
      <c r="B56" s="111" t="s">
        <v>28</v>
      </c>
      <c r="C56" s="112"/>
      <c r="D56" s="4"/>
      <c r="E56" s="13"/>
      <c r="F56" s="13"/>
      <c r="G56" s="13"/>
      <c r="H56" s="13"/>
      <c r="I56" s="13"/>
      <c r="J56" s="14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20"/>
      <c r="Z56" s="20"/>
      <c r="AA56" s="76"/>
    </row>
    <row r="57" spans="1:27" x14ac:dyDescent="0.25">
      <c r="A57" s="17"/>
      <c r="B57" s="61">
        <v>1039.19</v>
      </c>
      <c r="C57" s="48">
        <v>1120</v>
      </c>
      <c r="D57" s="4" t="s">
        <v>19</v>
      </c>
      <c r="E57" s="13">
        <f>C57-B57</f>
        <v>80.809999999999945</v>
      </c>
      <c r="F57" s="13"/>
      <c r="G57" s="13"/>
      <c r="H57" s="13">
        <f>I57/E57</f>
        <v>49.532731097636464</v>
      </c>
      <c r="I57" s="13">
        <v>4002.74</v>
      </c>
      <c r="J57" s="15"/>
      <c r="K57" s="13"/>
      <c r="L57" s="13">
        <f>I57/9</f>
        <v>444.74888888888887</v>
      </c>
      <c r="M57" s="13"/>
      <c r="N57" s="13"/>
      <c r="O57" s="13"/>
      <c r="P57" s="13"/>
      <c r="Q57" s="13">
        <f>I57*0.5/27</f>
        <v>74.124814814814812</v>
      </c>
      <c r="R57" s="13"/>
      <c r="S57" s="13"/>
      <c r="T57" s="13"/>
      <c r="U57" s="13"/>
      <c r="V57" s="13"/>
      <c r="W57" s="13"/>
      <c r="X57" s="35">
        <f>I57/9</f>
        <v>444.74888888888887</v>
      </c>
      <c r="Y57" s="20"/>
      <c r="Z57" s="20"/>
      <c r="AA57" s="76"/>
    </row>
    <row r="58" spans="1:27" x14ac:dyDescent="0.25">
      <c r="A58" s="17"/>
      <c r="B58" s="61">
        <v>1039.3699999999999</v>
      </c>
      <c r="C58" s="48">
        <v>1120</v>
      </c>
      <c r="D58" s="4" t="s">
        <v>11</v>
      </c>
      <c r="E58" s="13">
        <f>C58-B58</f>
        <v>80.630000000000109</v>
      </c>
      <c r="F58" s="13"/>
      <c r="G58" s="13"/>
      <c r="H58" s="13"/>
      <c r="I58" s="13">
        <v>117.46</v>
      </c>
      <c r="J58" s="15"/>
      <c r="K58" s="13"/>
      <c r="L58" s="13">
        <f>I58/9</f>
        <v>13.05111111111111</v>
      </c>
      <c r="M58" s="13"/>
      <c r="N58" s="13"/>
      <c r="O58" s="13"/>
      <c r="P58" s="13"/>
      <c r="Q58" s="13">
        <f>I58*0.5/27</f>
        <v>2.1751851851851849</v>
      </c>
      <c r="R58" s="13"/>
      <c r="S58" s="13"/>
      <c r="T58" s="13"/>
      <c r="U58" s="13"/>
      <c r="V58" s="13"/>
      <c r="W58" s="13"/>
      <c r="X58" s="13"/>
      <c r="Y58" s="20"/>
      <c r="Z58" s="20"/>
      <c r="AA58" s="74" t="s">
        <v>45</v>
      </c>
    </row>
    <row r="59" spans="1:27" x14ac:dyDescent="0.25">
      <c r="A59" s="17"/>
      <c r="B59" s="61">
        <v>1042.3</v>
      </c>
      <c r="C59" s="48">
        <v>1120</v>
      </c>
      <c r="D59" s="4" t="s">
        <v>10</v>
      </c>
      <c r="E59" s="13">
        <f>C59-B59</f>
        <v>77.700000000000045</v>
      </c>
      <c r="F59" s="13"/>
      <c r="G59" s="13"/>
      <c r="H59" s="13"/>
      <c r="I59" s="13">
        <v>160.44999999999999</v>
      </c>
      <c r="J59" s="15"/>
      <c r="K59" s="13"/>
      <c r="L59" s="13">
        <f>I59/9</f>
        <v>17.827777777777776</v>
      </c>
      <c r="M59" s="13"/>
      <c r="N59" s="13"/>
      <c r="O59" s="13"/>
      <c r="P59" s="13"/>
      <c r="Q59" s="13">
        <f>I59*0.5/27</f>
        <v>2.9712962962962961</v>
      </c>
      <c r="R59" s="13"/>
      <c r="S59" s="13"/>
      <c r="T59" s="13"/>
      <c r="U59" s="13"/>
      <c r="V59" s="13"/>
      <c r="W59" s="13"/>
      <c r="X59" s="13"/>
      <c r="Y59" s="20"/>
      <c r="Z59" s="20"/>
      <c r="AA59" s="74" t="s">
        <v>45</v>
      </c>
    </row>
    <row r="60" spans="1:27" x14ac:dyDescent="0.25">
      <c r="A60" s="17"/>
      <c r="B60" s="61">
        <v>1120</v>
      </c>
      <c r="C60" s="48">
        <v>1193.44</v>
      </c>
      <c r="D60" s="4" t="s">
        <v>19</v>
      </c>
      <c r="E60" s="13">
        <f>C60-B60</f>
        <v>73.440000000000055</v>
      </c>
      <c r="F60" s="13"/>
      <c r="G60" s="13"/>
      <c r="H60" s="13">
        <f>I60/E60</f>
        <v>25.173611111111093</v>
      </c>
      <c r="I60" s="13">
        <v>1848.75</v>
      </c>
      <c r="J60" s="15"/>
      <c r="K60" s="13"/>
      <c r="L60" s="13"/>
      <c r="M60" s="13"/>
      <c r="N60" s="13"/>
      <c r="O60" s="13">
        <f>$I60/9</f>
        <v>205.41666666666666</v>
      </c>
      <c r="P60" s="13"/>
      <c r="Q60" s="13"/>
      <c r="R60" s="13"/>
      <c r="S60" s="13">
        <f>$I60/9*0.09</f>
        <v>18.487499999999997</v>
      </c>
      <c r="T60" s="13"/>
      <c r="U60" s="13">
        <f>$I60*(1.5/12)/27</f>
        <v>8.5590277777777786</v>
      </c>
      <c r="V60" s="13"/>
      <c r="W60" s="13"/>
      <c r="X60" s="13"/>
      <c r="Y60" s="20"/>
      <c r="Z60" s="20"/>
      <c r="AA60" s="77" t="s">
        <v>56</v>
      </c>
    </row>
    <row r="61" spans="1:27" x14ac:dyDescent="0.25">
      <c r="A61" s="17"/>
      <c r="B61" s="61"/>
      <c r="C61" s="62"/>
      <c r="D61" s="4"/>
      <c r="E61" s="13"/>
      <c r="F61" s="13"/>
      <c r="G61" s="13"/>
      <c r="H61" s="13"/>
      <c r="I61" s="13"/>
      <c r="J61" s="15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20"/>
      <c r="Z61" s="20"/>
      <c r="AA61" s="76"/>
    </row>
    <row r="62" spans="1:27" x14ac:dyDescent="0.25">
      <c r="A62" s="17"/>
      <c r="B62" s="111" t="s">
        <v>49</v>
      </c>
      <c r="C62" s="112"/>
      <c r="D62" s="4"/>
      <c r="E62" s="13"/>
      <c r="F62" s="13"/>
      <c r="G62" s="13"/>
      <c r="H62" s="13"/>
      <c r="I62" s="13"/>
      <c r="J62" s="15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20"/>
      <c r="Z62" s="20"/>
      <c r="AA62" s="76"/>
    </row>
    <row r="63" spans="1:27" x14ac:dyDescent="0.25">
      <c r="A63" s="17"/>
      <c r="B63" s="61">
        <v>1035.19</v>
      </c>
      <c r="C63" s="48">
        <v>1139.3599999999999</v>
      </c>
      <c r="D63" s="4" t="s">
        <v>19</v>
      </c>
      <c r="E63" s="13">
        <f>C63-B63</f>
        <v>104.16999999999985</v>
      </c>
      <c r="F63" s="13"/>
      <c r="G63" s="13"/>
      <c r="H63" s="13">
        <f>I63/E63</f>
        <v>32.204185466065134</v>
      </c>
      <c r="I63" s="13">
        <v>3354.71</v>
      </c>
      <c r="J63" s="15"/>
      <c r="K63" s="13"/>
      <c r="L63" s="13">
        <f>I63/9</f>
        <v>372.74555555555554</v>
      </c>
      <c r="M63" s="13"/>
      <c r="N63" s="13"/>
      <c r="O63" s="13"/>
      <c r="P63" s="13"/>
      <c r="Q63" s="13">
        <f>I63*0.5/27</f>
        <v>62.124259259259262</v>
      </c>
      <c r="R63" s="13"/>
      <c r="S63" s="13"/>
      <c r="T63" s="13"/>
      <c r="U63" s="13"/>
      <c r="V63" s="13"/>
      <c r="W63" s="13"/>
      <c r="X63" s="35">
        <f>I63/9</f>
        <v>372.74555555555554</v>
      </c>
      <c r="Y63" s="20"/>
      <c r="Z63" s="20"/>
      <c r="AA63" s="76"/>
    </row>
    <row r="64" spans="1:27" x14ac:dyDescent="0.25">
      <c r="A64" s="17"/>
      <c r="B64" s="61">
        <v>1139.3599999999999</v>
      </c>
      <c r="C64" s="48">
        <v>1164.3599999999999</v>
      </c>
      <c r="D64" s="4" t="s">
        <v>19</v>
      </c>
      <c r="E64" s="13">
        <f>C64-B64</f>
        <v>25</v>
      </c>
      <c r="F64" s="13"/>
      <c r="G64" s="13"/>
      <c r="H64" s="13">
        <f>I64/E64</f>
        <v>23.916</v>
      </c>
      <c r="I64" s="13">
        <v>597.9</v>
      </c>
      <c r="J64" s="13"/>
      <c r="K64" s="13"/>
      <c r="L64" s="13"/>
      <c r="M64" s="13"/>
      <c r="N64" s="13"/>
      <c r="O64" s="13">
        <f>I64/9</f>
        <v>66.433333333333337</v>
      </c>
      <c r="P64" s="13"/>
      <c r="Q64" s="13"/>
      <c r="R64" s="13"/>
      <c r="S64" s="13">
        <f>I64/9*0.09</f>
        <v>5.9790000000000001</v>
      </c>
      <c r="T64" s="13"/>
      <c r="U64" s="13">
        <f>$I64*(1.5/12)/27</f>
        <v>2.7680555555555553</v>
      </c>
      <c r="V64" s="13"/>
      <c r="W64" s="13"/>
      <c r="X64" s="13"/>
      <c r="Y64" s="20"/>
      <c r="Z64" s="20"/>
      <c r="AA64" s="77" t="s">
        <v>56</v>
      </c>
    </row>
    <row r="65" spans="1:27" x14ac:dyDescent="0.25">
      <c r="A65" s="17"/>
      <c r="B65" s="61">
        <v>1038.18</v>
      </c>
      <c r="C65" s="48">
        <v>1139.3599999999999</v>
      </c>
      <c r="D65" s="4" t="s">
        <v>11</v>
      </c>
      <c r="E65" s="13">
        <f>C65-B65</f>
        <v>101.17999999999984</v>
      </c>
      <c r="F65" s="13"/>
      <c r="G65" s="13"/>
      <c r="H65" s="13"/>
      <c r="I65" s="13">
        <v>147.72999999999999</v>
      </c>
      <c r="J65" s="13"/>
      <c r="K65" s="13"/>
      <c r="L65" s="13">
        <f>I65/9</f>
        <v>16.414444444444442</v>
      </c>
      <c r="M65" s="13"/>
      <c r="N65" s="13"/>
      <c r="O65" s="13"/>
      <c r="P65" s="13"/>
      <c r="Q65" s="13">
        <f>I65*0.5/27</f>
        <v>2.7357407407407406</v>
      </c>
      <c r="R65" s="13"/>
      <c r="S65" s="13"/>
      <c r="T65" s="13"/>
      <c r="U65" s="13"/>
      <c r="V65" s="13"/>
      <c r="W65" s="13"/>
      <c r="X65" s="13"/>
      <c r="Y65" s="20"/>
      <c r="Z65" s="20"/>
      <c r="AA65" s="74" t="s">
        <v>45</v>
      </c>
    </row>
    <row r="66" spans="1:27" x14ac:dyDescent="0.25">
      <c r="A66" s="17"/>
      <c r="B66" s="61">
        <v>1080.76</v>
      </c>
      <c r="C66" s="48">
        <v>1139.3599999999999</v>
      </c>
      <c r="D66" s="4" t="s">
        <v>10</v>
      </c>
      <c r="E66" s="13">
        <f>C66-B66</f>
        <v>58.599999999999909</v>
      </c>
      <c r="F66" s="13"/>
      <c r="G66" s="13"/>
      <c r="H66" s="13"/>
      <c r="I66" s="13">
        <v>58.33</v>
      </c>
      <c r="J66" s="13"/>
      <c r="K66" s="13"/>
      <c r="L66" s="13">
        <f>I66/9</f>
        <v>6.4811111111111108</v>
      </c>
      <c r="M66" s="13"/>
      <c r="N66" s="13"/>
      <c r="O66" s="13"/>
      <c r="P66" s="13"/>
      <c r="Q66" s="13">
        <f>I66*0.5/27</f>
        <v>1.0801851851851851</v>
      </c>
      <c r="R66" s="13"/>
      <c r="S66" s="13"/>
      <c r="T66" s="13"/>
      <c r="U66" s="13"/>
      <c r="V66" s="13"/>
      <c r="W66" s="13"/>
      <c r="X66" s="13"/>
      <c r="Y66" s="20"/>
      <c r="Z66" s="20"/>
      <c r="AA66" s="74" t="s">
        <v>45</v>
      </c>
    </row>
    <row r="67" spans="1:27" x14ac:dyDescent="0.25">
      <c r="A67" s="17"/>
      <c r="B67" s="92" t="s">
        <v>35</v>
      </c>
      <c r="C67" s="93"/>
      <c r="D67" s="4" t="s">
        <v>10</v>
      </c>
      <c r="E67" s="13"/>
      <c r="F67" s="13"/>
      <c r="G67" s="13"/>
      <c r="H67" s="13"/>
      <c r="I67" s="13">
        <v>203.45</v>
      </c>
      <c r="J67" s="13">
        <f>I67/9</f>
        <v>22.605555555555554</v>
      </c>
      <c r="K67" s="13"/>
      <c r="L67" s="13">
        <f>(I67+Z67*0.5)/9</f>
        <v>23.38111111111111</v>
      </c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>
        <f>($I67)/9</f>
        <v>22.605555555555554</v>
      </c>
      <c r="X67" s="13"/>
      <c r="Y67" s="20"/>
      <c r="Z67" s="20">
        <v>13.96</v>
      </c>
      <c r="AA67" s="76"/>
    </row>
    <row r="68" spans="1:27" ht="15.75" thickBot="1" x14ac:dyDescent="0.3">
      <c r="A68" s="17"/>
      <c r="B68" s="51"/>
      <c r="C68" s="52"/>
      <c r="D68" s="27"/>
      <c r="E68" s="25"/>
      <c r="F68" s="25"/>
      <c r="G68" s="25"/>
      <c r="H68" s="25"/>
      <c r="I68" s="25"/>
      <c r="J68" s="3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  <c r="Z68" s="26"/>
      <c r="AA68" s="76"/>
    </row>
    <row r="69" spans="1:27" x14ac:dyDescent="0.25">
      <c r="A69" s="131"/>
      <c r="B69" s="90" t="s">
        <v>38</v>
      </c>
      <c r="C69" s="91"/>
      <c r="D69" s="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31"/>
      <c r="Z69" s="31"/>
      <c r="AA69" s="76"/>
    </row>
    <row r="70" spans="1:27" x14ac:dyDescent="0.25">
      <c r="A70" s="131"/>
      <c r="B70" s="53">
        <v>12555.89</v>
      </c>
      <c r="C70" s="48">
        <v>12761.76</v>
      </c>
      <c r="D70" s="4" t="s">
        <v>19</v>
      </c>
      <c r="E70" s="13">
        <f>C70-B70</f>
        <v>205.8700000000008</v>
      </c>
      <c r="F70" s="13"/>
      <c r="G70" s="13"/>
      <c r="H70" s="13">
        <f>I70/E70</f>
        <v>55.91499489969376</v>
      </c>
      <c r="I70" s="13">
        <v>11511.22</v>
      </c>
      <c r="J70" s="16"/>
      <c r="K70" s="13"/>
      <c r="L70" s="13"/>
      <c r="M70" s="13"/>
      <c r="N70" s="13"/>
      <c r="O70" s="13">
        <f>ROUNDUP(($I70/9),0)</f>
        <v>1280</v>
      </c>
      <c r="P70" s="13"/>
      <c r="Q70" s="13"/>
      <c r="R70" s="13"/>
      <c r="S70" s="13">
        <f>$I70/9*0.09</f>
        <v>115.11219999999997</v>
      </c>
      <c r="T70" s="13"/>
      <c r="U70" s="13">
        <f>$I70*(1.5/12)/27</f>
        <v>53.292685185185185</v>
      </c>
      <c r="V70" s="13"/>
      <c r="W70" s="13"/>
      <c r="X70" s="13"/>
      <c r="Y70" s="20"/>
      <c r="Z70" s="20"/>
      <c r="AA70" s="77" t="s">
        <v>56</v>
      </c>
    </row>
    <row r="71" spans="1:27" ht="15.75" thickBot="1" x14ac:dyDescent="0.3">
      <c r="A71" s="22"/>
      <c r="B71" s="55"/>
      <c r="C71" s="36"/>
      <c r="D71" s="5"/>
      <c r="E71" s="32"/>
      <c r="F71" s="32"/>
      <c r="G71" s="32"/>
      <c r="H71" s="32"/>
      <c r="I71" s="32"/>
      <c r="J71" s="33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4"/>
      <c r="Z71" s="34"/>
      <c r="AA71" s="76"/>
    </row>
    <row r="72" spans="1:27" x14ac:dyDescent="0.25">
      <c r="A72" s="22"/>
      <c r="B72" s="94" t="s">
        <v>39</v>
      </c>
      <c r="C72" s="95"/>
      <c r="D72" s="2"/>
      <c r="E72" s="28"/>
      <c r="F72" s="28"/>
      <c r="G72" s="28"/>
      <c r="H72" s="28"/>
      <c r="I72" s="28"/>
      <c r="J72" s="30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31"/>
      <c r="Z72" s="31"/>
      <c r="AA72" s="76"/>
    </row>
    <row r="73" spans="1:27" x14ac:dyDescent="0.25">
      <c r="A73" s="22"/>
      <c r="B73" s="113" t="s">
        <v>25</v>
      </c>
      <c r="C73" s="114"/>
      <c r="D73" s="59"/>
      <c r="E73" s="16"/>
      <c r="F73" s="16"/>
      <c r="G73" s="16"/>
      <c r="H73" s="16"/>
      <c r="I73" s="16"/>
      <c r="J73" s="15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63"/>
      <c r="Z73" s="63"/>
      <c r="AA73" s="76"/>
    </row>
    <row r="74" spans="1:27" x14ac:dyDescent="0.25">
      <c r="A74" s="22"/>
      <c r="B74" s="61">
        <v>12475</v>
      </c>
      <c r="C74" s="54">
        <v>12636.61</v>
      </c>
      <c r="D74" s="4" t="s">
        <v>19</v>
      </c>
      <c r="E74" s="13">
        <f>C74-B74</f>
        <v>161.61000000000058</v>
      </c>
      <c r="F74" s="13"/>
      <c r="G74" s="13"/>
      <c r="H74" s="13">
        <f>I74/E74</f>
        <v>46.74747849761755</v>
      </c>
      <c r="I74" s="13">
        <v>7554.86</v>
      </c>
      <c r="J74" s="16">
        <f>I74/9</f>
        <v>839.42888888888888</v>
      </c>
      <c r="K74" s="13">
        <f>I74/9</f>
        <v>839.42888888888888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20"/>
      <c r="Z74" s="20"/>
      <c r="AA74" s="76"/>
    </row>
    <row r="75" spans="1:27" x14ac:dyDescent="0.25">
      <c r="A75" s="22"/>
      <c r="B75" s="61">
        <v>12475</v>
      </c>
      <c r="C75" s="54">
        <v>12555.89</v>
      </c>
      <c r="D75" s="4" t="s">
        <v>19</v>
      </c>
      <c r="E75" s="13">
        <f>C75-B75</f>
        <v>80.889999999999418</v>
      </c>
      <c r="F75" s="13"/>
      <c r="G75" s="13"/>
      <c r="H75" s="13">
        <f>I75/E75</f>
        <v>80.56953887996103</v>
      </c>
      <c r="I75" s="13">
        <v>6517.27</v>
      </c>
      <c r="J75" s="15"/>
      <c r="K75" s="13"/>
      <c r="L75" s="13">
        <f>I75/9</f>
        <v>724.14111111111117</v>
      </c>
      <c r="M75" s="13"/>
      <c r="N75" s="13"/>
      <c r="O75" s="13"/>
      <c r="P75" s="13"/>
      <c r="Q75" s="13">
        <f>I75*0.5/27</f>
        <v>120.6901851851852</v>
      </c>
      <c r="R75" s="13"/>
      <c r="S75" s="13"/>
      <c r="T75" s="13"/>
      <c r="U75" s="13"/>
      <c r="V75" s="13"/>
      <c r="W75" s="13"/>
      <c r="X75" s="13">
        <f>($I75)/9</f>
        <v>724.14111111111117</v>
      </c>
      <c r="Y75" s="20"/>
      <c r="Z75" s="20"/>
      <c r="AA75" s="76"/>
    </row>
    <row r="76" spans="1:27" x14ac:dyDescent="0.25">
      <c r="A76" s="22"/>
      <c r="B76" s="61">
        <v>12497</v>
      </c>
      <c r="C76" s="54">
        <v>12555.89</v>
      </c>
      <c r="D76" s="4" t="s">
        <v>11</v>
      </c>
      <c r="E76" s="13">
        <f>C76-B76</f>
        <v>58.889999999999418</v>
      </c>
      <c r="F76" s="13"/>
      <c r="G76" s="13"/>
      <c r="H76" s="13"/>
      <c r="I76" s="13">
        <v>81.75</v>
      </c>
      <c r="J76" s="15"/>
      <c r="K76" s="13"/>
      <c r="L76" s="13">
        <f>I76/9</f>
        <v>9.0833333333333339</v>
      </c>
      <c r="M76" s="13"/>
      <c r="N76" s="13"/>
      <c r="O76" s="13"/>
      <c r="P76" s="13"/>
      <c r="Q76" s="13">
        <f>I76*0.5/27</f>
        <v>1.5138888888888888</v>
      </c>
      <c r="R76" s="13"/>
      <c r="S76" s="13"/>
      <c r="T76" s="13"/>
      <c r="U76" s="13"/>
      <c r="V76" s="13"/>
      <c r="W76" s="13"/>
      <c r="X76" s="13"/>
      <c r="Y76" s="20"/>
      <c r="Z76" s="20"/>
      <c r="AA76" s="74" t="s">
        <v>45</v>
      </c>
    </row>
    <row r="77" spans="1:27" x14ac:dyDescent="0.25">
      <c r="A77" s="68"/>
      <c r="B77" s="64">
        <v>12555.89</v>
      </c>
      <c r="C77" s="54">
        <v>12578.7</v>
      </c>
      <c r="D77" s="4" t="s">
        <v>11</v>
      </c>
      <c r="E77" s="13">
        <f>C77-B77</f>
        <v>22.81000000000131</v>
      </c>
      <c r="F77" s="13"/>
      <c r="G77" s="13"/>
      <c r="H77" s="13"/>
      <c r="I77" s="13">
        <v>70.3</v>
      </c>
      <c r="J77" s="15"/>
      <c r="K77" s="13"/>
      <c r="L77" s="13"/>
      <c r="M77" s="13"/>
      <c r="N77" s="13">
        <f>I77/9</f>
        <v>7.8111111111111109</v>
      </c>
      <c r="O77" s="13"/>
      <c r="P77" s="13"/>
      <c r="Q77" s="13">
        <f>ROUNDUP(I77*(6/12)/27,0)</f>
        <v>2</v>
      </c>
      <c r="R77" s="13"/>
      <c r="S77" s="13"/>
      <c r="T77" s="13"/>
      <c r="U77" s="13"/>
      <c r="V77" s="13"/>
      <c r="W77" s="13"/>
      <c r="X77" s="13"/>
      <c r="Y77" s="20"/>
      <c r="Z77" s="20"/>
      <c r="AA77" s="74"/>
    </row>
    <row r="78" spans="1:27" x14ac:dyDescent="0.25">
      <c r="A78" s="66"/>
      <c r="B78" s="64">
        <v>12555.89</v>
      </c>
      <c r="C78" s="48">
        <v>12673.54</v>
      </c>
      <c r="D78" s="4" t="s">
        <v>11</v>
      </c>
      <c r="E78" s="13">
        <v>122.39</v>
      </c>
      <c r="F78" s="13">
        <v>2</v>
      </c>
      <c r="G78" s="13">
        <f>E78*F78</f>
        <v>244.78</v>
      </c>
      <c r="H78" s="13"/>
      <c r="I78" s="13"/>
      <c r="J78" s="15"/>
      <c r="K78" s="13"/>
      <c r="L78" s="13"/>
      <c r="M78" s="13"/>
      <c r="N78" s="13">
        <f>G78/9</f>
        <v>27.197777777777777</v>
      </c>
      <c r="O78" s="13"/>
      <c r="P78" s="13"/>
      <c r="Q78" s="13">
        <f>ROUNDUP(G78*(6/12)/27,0)</f>
        <v>5</v>
      </c>
      <c r="R78" s="13"/>
      <c r="S78" s="13">
        <f>$G78/9*0.09</f>
        <v>2.4478</v>
      </c>
      <c r="T78" s="13"/>
      <c r="U78" s="13"/>
      <c r="V78" s="13"/>
      <c r="W78" s="13"/>
      <c r="X78" s="13"/>
      <c r="Y78" s="20"/>
      <c r="Z78" s="20"/>
      <c r="AA78" s="74"/>
    </row>
    <row r="79" spans="1:27" x14ac:dyDescent="0.25">
      <c r="A79" s="17"/>
      <c r="B79" s="92" t="s">
        <v>52</v>
      </c>
      <c r="C79" s="93"/>
      <c r="D79" s="4" t="s">
        <v>10</v>
      </c>
      <c r="E79" s="13"/>
      <c r="F79" s="13"/>
      <c r="G79" s="13"/>
      <c r="H79" s="13"/>
      <c r="I79" s="13">
        <v>425.78</v>
      </c>
      <c r="J79" s="13">
        <f>I79/9</f>
        <v>47.308888888888887</v>
      </c>
      <c r="K79" s="13"/>
      <c r="L79" s="13">
        <f>(I79+22.657*0.5)/9</f>
        <v>48.567611111111113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>
        <f>$I79/9</f>
        <v>47.308888888888887</v>
      </c>
      <c r="X79" s="13"/>
      <c r="Y79" s="20"/>
      <c r="Z79" s="20">
        <v>23</v>
      </c>
      <c r="AA79" s="76"/>
    </row>
    <row r="80" spans="1:27" x14ac:dyDescent="0.25">
      <c r="A80" s="17"/>
      <c r="B80" s="92" t="s">
        <v>51</v>
      </c>
      <c r="C80" s="93"/>
      <c r="D80" s="4" t="s">
        <v>11</v>
      </c>
      <c r="E80" s="13"/>
      <c r="F80" s="13"/>
      <c r="G80" s="13"/>
      <c r="H80" s="13"/>
      <c r="I80" s="13">
        <v>399.73599999999999</v>
      </c>
      <c r="J80" s="13">
        <f>I80/9</f>
        <v>44.415111111111109</v>
      </c>
      <c r="K80" s="13"/>
      <c r="L80" s="13">
        <f>(I80+19.21*0.5)/9</f>
        <v>45.482333333333337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>
        <f>$I80/9</f>
        <v>44.415111111111109</v>
      </c>
      <c r="X80" s="13"/>
      <c r="Y80" s="20"/>
      <c r="Z80" s="20">
        <v>19.21</v>
      </c>
      <c r="AA80" s="76"/>
    </row>
    <row r="81" spans="1:27" x14ac:dyDescent="0.25">
      <c r="A81" s="17"/>
      <c r="B81" s="64"/>
      <c r="C81" s="65"/>
      <c r="D81" s="27"/>
      <c r="E81" s="25"/>
      <c r="F81" s="25"/>
      <c r="G81" s="25"/>
      <c r="H81" s="25"/>
      <c r="I81" s="25"/>
      <c r="J81" s="3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6"/>
      <c r="Z81" s="26"/>
      <c r="AA81" s="76"/>
    </row>
    <row r="82" spans="1:27" x14ac:dyDescent="0.25">
      <c r="A82" s="17"/>
      <c r="B82" s="111" t="s">
        <v>48</v>
      </c>
      <c r="C82" s="112"/>
      <c r="D82" s="27"/>
      <c r="E82" s="25"/>
      <c r="F82" s="25"/>
      <c r="G82" s="25"/>
      <c r="H82" s="25"/>
      <c r="I82" s="25"/>
      <c r="J82" s="3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6"/>
      <c r="Z82" s="26"/>
      <c r="AA82" s="76"/>
    </row>
    <row r="83" spans="1:27" x14ac:dyDescent="0.25">
      <c r="A83" s="17"/>
      <c r="B83" s="61">
        <v>772.55</v>
      </c>
      <c r="C83" s="48">
        <v>800</v>
      </c>
      <c r="D83" s="4" t="s">
        <v>19</v>
      </c>
      <c r="E83" s="13">
        <f>C83-B83</f>
        <v>27.450000000000045</v>
      </c>
      <c r="F83" s="13">
        <v>26.6</v>
      </c>
      <c r="G83" s="13">
        <f>E83*F83</f>
        <v>730.17000000000121</v>
      </c>
      <c r="H83" s="13"/>
      <c r="I83" s="13"/>
      <c r="J83" s="14"/>
      <c r="K83" s="13"/>
      <c r="L83" s="13"/>
      <c r="M83" s="13"/>
      <c r="N83" s="13"/>
      <c r="O83" s="13">
        <f>$G83/9</f>
        <v>81.130000000000138</v>
      </c>
      <c r="P83" s="13"/>
      <c r="Q83" s="13"/>
      <c r="R83" s="13"/>
      <c r="S83" s="13">
        <f>$G83/9*0.09</f>
        <v>7.3017000000000118</v>
      </c>
      <c r="T83" s="13"/>
      <c r="U83" s="13">
        <f>$G83*(1.5/12)/27</f>
        <v>3.3804166666666724</v>
      </c>
      <c r="V83" s="13"/>
      <c r="W83" s="13"/>
      <c r="X83" s="13"/>
      <c r="Y83" s="20"/>
      <c r="Z83" s="20"/>
      <c r="AA83" s="77" t="s">
        <v>56</v>
      </c>
    </row>
    <row r="84" spans="1:27" x14ac:dyDescent="0.25">
      <c r="A84" s="17"/>
      <c r="B84" s="61">
        <v>800</v>
      </c>
      <c r="C84" s="48">
        <v>1000</v>
      </c>
      <c r="D84" s="4" t="s">
        <v>19</v>
      </c>
      <c r="E84" s="13"/>
      <c r="F84" s="13"/>
      <c r="G84" s="13"/>
      <c r="H84" s="13"/>
      <c r="I84" s="13">
        <v>5417.94</v>
      </c>
      <c r="J84" s="13">
        <f>I84/9</f>
        <v>601.99333333333334</v>
      </c>
      <c r="K84" s="13">
        <f>J84/9</f>
        <v>66.888148148148147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20"/>
      <c r="Z84" s="20"/>
      <c r="AA84" s="77"/>
    </row>
    <row r="85" spans="1:27" x14ac:dyDescent="0.25">
      <c r="A85" s="17"/>
      <c r="B85" s="61">
        <v>800</v>
      </c>
      <c r="C85" s="48">
        <v>951.07</v>
      </c>
      <c r="D85" s="4" t="s">
        <v>19</v>
      </c>
      <c r="E85" s="13">
        <f t="shared" ref="E85:E90" si="7">C85-B85</f>
        <v>151.07000000000005</v>
      </c>
      <c r="F85" s="13">
        <v>26.6</v>
      </c>
      <c r="G85" s="13">
        <f>E85*F85</f>
        <v>4018.4620000000014</v>
      </c>
      <c r="H85" s="13"/>
      <c r="I85" s="13"/>
      <c r="J85" s="13"/>
      <c r="K85" s="13"/>
      <c r="L85" s="13">
        <f>G85/9</f>
        <v>446.4957777777779</v>
      </c>
      <c r="M85" s="13"/>
      <c r="N85" s="13"/>
      <c r="O85" s="13"/>
      <c r="P85" s="13"/>
      <c r="Q85" s="13">
        <f>$G85*(6/12)/27</f>
        <v>74.415962962962993</v>
      </c>
      <c r="R85" s="13"/>
      <c r="S85" s="13"/>
      <c r="T85" s="13"/>
      <c r="U85" s="13"/>
      <c r="V85" s="13"/>
      <c r="W85" s="13"/>
      <c r="X85" s="13">
        <f>$G85/9</f>
        <v>446.4957777777779</v>
      </c>
      <c r="Y85" s="20"/>
      <c r="Z85" s="20"/>
      <c r="AA85" s="76"/>
    </row>
    <row r="86" spans="1:27" x14ac:dyDescent="0.25">
      <c r="A86" s="17"/>
      <c r="B86" s="61">
        <v>899.01</v>
      </c>
      <c r="C86" s="48">
        <v>1000</v>
      </c>
      <c r="D86" s="4" t="s">
        <v>10</v>
      </c>
      <c r="E86" s="13">
        <f t="shared" si="7"/>
        <v>100.99000000000001</v>
      </c>
      <c r="F86" s="13"/>
      <c r="G86" s="13"/>
      <c r="H86" s="13">
        <f>I86/E86</f>
        <v>6.618635508466185</v>
      </c>
      <c r="I86" s="13">
        <v>668.41600000000005</v>
      </c>
      <c r="J86" s="16"/>
      <c r="K86" s="13"/>
      <c r="L86" s="13">
        <f>I86/9</f>
        <v>74.268444444444455</v>
      </c>
      <c r="M86" s="13"/>
      <c r="N86" s="13"/>
      <c r="O86" s="13"/>
      <c r="P86" s="13"/>
      <c r="Q86" s="13">
        <f>I86*0.5/27</f>
        <v>12.378074074074075</v>
      </c>
      <c r="R86" s="13"/>
      <c r="S86" s="13"/>
      <c r="T86" s="13"/>
      <c r="U86" s="13"/>
      <c r="V86" s="13"/>
      <c r="W86" s="13"/>
      <c r="X86" s="13">
        <f>I86/9</f>
        <v>74.268444444444455</v>
      </c>
      <c r="Y86" s="20"/>
      <c r="Z86" s="20"/>
      <c r="AA86" s="76"/>
    </row>
    <row r="87" spans="1:27" x14ac:dyDescent="0.25">
      <c r="A87" s="17"/>
      <c r="B87" s="61">
        <v>951.07</v>
      </c>
      <c r="C87" s="48">
        <v>975.89</v>
      </c>
      <c r="D87" s="4" t="s">
        <v>19</v>
      </c>
      <c r="E87" s="13">
        <f t="shared" si="7"/>
        <v>24.819999999999936</v>
      </c>
      <c r="F87" s="13"/>
      <c r="G87" s="13"/>
      <c r="H87" s="13">
        <f>I87/E87</f>
        <v>13.35858178887997</v>
      </c>
      <c r="I87" s="13">
        <v>331.56</v>
      </c>
      <c r="J87" s="16"/>
      <c r="K87" s="13"/>
      <c r="L87" s="13">
        <f>I87/9</f>
        <v>36.840000000000003</v>
      </c>
      <c r="M87" s="13"/>
      <c r="N87" s="13"/>
      <c r="O87" s="13"/>
      <c r="P87" s="13"/>
      <c r="Q87" s="13">
        <f>I87*0.5/27</f>
        <v>6.14</v>
      </c>
      <c r="R87" s="13"/>
      <c r="S87" s="13"/>
      <c r="T87" s="13"/>
      <c r="U87" s="13"/>
      <c r="V87" s="13"/>
      <c r="W87" s="13"/>
      <c r="X87" s="13">
        <f>I87/9</f>
        <v>36.840000000000003</v>
      </c>
      <c r="Y87" s="20"/>
      <c r="Z87" s="20"/>
      <c r="AA87" s="76"/>
    </row>
    <row r="88" spans="1:27" x14ac:dyDescent="0.25">
      <c r="A88" s="17"/>
      <c r="B88" s="61">
        <v>800</v>
      </c>
      <c r="C88" s="48">
        <v>902.65</v>
      </c>
      <c r="D88" s="4" t="s">
        <v>11</v>
      </c>
      <c r="E88" s="13">
        <f t="shared" si="7"/>
        <v>102.64999999999998</v>
      </c>
      <c r="F88" s="13"/>
      <c r="G88" s="13"/>
      <c r="H88" s="13"/>
      <c r="I88" s="13">
        <v>435.34</v>
      </c>
      <c r="J88" s="16"/>
      <c r="K88" s="13"/>
      <c r="L88" s="13">
        <f>I88/9</f>
        <v>48.371111111111105</v>
      </c>
      <c r="M88" s="13"/>
      <c r="N88" s="13"/>
      <c r="O88" s="13"/>
      <c r="P88" s="13"/>
      <c r="Q88" s="13">
        <f>I88*0.5/27</f>
        <v>8.061851851851852</v>
      </c>
      <c r="R88" s="13"/>
      <c r="S88" s="13"/>
      <c r="T88" s="13"/>
      <c r="U88" s="13"/>
      <c r="V88" s="13"/>
      <c r="W88" s="13"/>
      <c r="X88" s="13"/>
      <c r="Y88" s="20"/>
      <c r="Z88" s="20"/>
      <c r="AA88" s="74" t="s">
        <v>45</v>
      </c>
    </row>
    <row r="89" spans="1:27" x14ac:dyDescent="0.25">
      <c r="A89" s="17"/>
      <c r="B89" s="61">
        <v>800</v>
      </c>
      <c r="C89" s="48">
        <v>885.18</v>
      </c>
      <c r="D89" s="4" t="s">
        <v>10</v>
      </c>
      <c r="E89" s="13">
        <f t="shared" si="7"/>
        <v>85.17999999999995</v>
      </c>
      <c r="F89" s="13"/>
      <c r="G89" s="13"/>
      <c r="H89" s="13"/>
      <c r="I89" s="13">
        <v>287.74</v>
      </c>
      <c r="J89" s="16"/>
      <c r="K89" s="13"/>
      <c r="L89" s="13">
        <f>I89/9</f>
        <v>31.971111111111114</v>
      </c>
      <c r="M89" s="13"/>
      <c r="N89" s="13"/>
      <c r="O89" s="13"/>
      <c r="P89" s="13"/>
      <c r="Q89" s="13">
        <f>I89*0.5/27</f>
        <v>5.3285185185185187</v>
      </c>
      <c r="R89" s="13"/>
      <c r="S89" s="13"/>
      <c r="T89" s="13"/>
      <c r="U89" s="13"/>
      <c r="V89" s="13"/>
      <c r="W89" s="13"/>
      <c r="X89" s="13"/>
      <c r="Y89" s="20"/>
      <c r="Z89" s="20"/>
      <c r="AA89" s="74" t="s">
        <v>45</v>
      </c>
    </row>
    <row r="90" spans="1:27" x14ac:dyDescent="0.25">
      <c r="A90" s="17"/>
      <c r="B90" s="61">
        <v>899.01</v>
      </c>
      <c r="C90" s="48">
        <v>1000</v>
      </c>
      <c r="D90" s="4" t="s">
        <v>10</v>
      </c>
      <c r="E90" s="13">
        <f t="shared" si="7"/>
        <v>100.99000000000001</v>
      </c>
      <c r="F90" s="13"/>
      <c r="G90" s="13"/>
      <c r="H90" s="13"/>
      <c r="I90" s="13">
        <v>525.84</v>
      </c>
      <c r="J90" s="16"/>
      <c r="K90" s="13"/>
      <c r="L90" s="13">
        <f>I90/9</f>
        <v>58.426666666666669</v>
      </c>
      <c r="M90" s="13"/>
      <c r="N90" s="13"/>
      <c r="O90" s="13"/>
      <c r="P90" s="13"/>
      <c r="Q90" s="13">
        <f>I90*0.5/27</f>
        <v>9.7377777777777776</v>
      </c>
      <c r="R90" s="13"/>
      <c r="S90" s="13"/>
      <c r="T90" s="13"/>
      <c r="U90" s="13"/>
      <c r="V90" s="13"/>
      <c r="W90" s="13"/>
      <c r="X90" s="13"/>
      <c r="Y90" s="20"/>
      <c r="Z90" s="20"/>
      <c r="AA90" s="74" t="s">
        <v>45</v>
      </c>
    </row>
    <row r="91" spans="1:27" ht="15.75" thickBot="1" x14ac:dyDescent="0.3">
      <c r="A91" s="22"/>
      <c r="B91" s="55"/>
      <c r="C91" s="36"/>
      <c r="D91" s="5"/>
      <c r="E91" s="32"/>
      <c r="F91" s="32"/>
      <c r="G91" s="32"/>
      <c r="H91" s="32"/>
      <c r="I91" s="32"/>
      <c r="J91" s="33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4"/>
      <c r="Z91" s="34"/>
      <c r="AA91" s="83"/>
    </row>
    <row r="92" spans="1:27" x14ac:dyDescent="0.25">
      <c r="B92" s="141" t="s">
        <v>53</v>
      </c>
      <c r="C92" s="142"/>
      <c r="D92" s="142"/>
      <c r="E92" s="142"/>
      <c r="F92" s="142"/>
      <c r="G92" s="142"/>
      <c r="H92" s="142"/>
      <c r="I92" s="143"/>
      <c r="J92" s="69">
        <f t="shared" ref="J92:Q92" si="8">ROUNDUP((SUM(J16:J68)),0)</f>
        <v>9923</v>
      </c>
      <c r="K92" s="37">
        <f t="shared" si="8"/>
        <v>9801</v>
      </c>
      <c r="L92" s="37">
        <f t="shared" si="8"/>
        <v>10375</v>
      </c>
      <c r="M92" s="37">
        <f t="shared" si="8"/>
        <v>13</v>
      </c>
      <c r="N92" s="37"/>
      <c r="O92" s="37">
        <f t="shared" si="8"/>
        <v>835</v>
      </c>
      <c r="P92" s="37">
        <f t="shared" si="8"/>
        <v>16</v>
      </c>
      <c r="Q92" s="37">
        <f t="shared" si="8"/>
        <v>1714</v>
      </c>
      <c r="R92" s="107">
        <f>ROUNDUP((SUM(R16:S68)),0)</f>
        <v>75</v>
      </c>
      <c r="S92" s="108"/>
      <c r="T92" s="37">
        <f t="shared" ref="T92:Z92" si="9">ROUNDUP((SUM(T16:T68)),0)</f>
        <v>12</v>
      </c>
      <c r="U92" s="37">
        <f t="shared" si="9"/>
        <v>38</v>
      </c>
      <c r="V92" s="37">
        <f t="shared" si="9"/>
        <v>5</v>
      </c>
      <c r="W92" s="37">
        <f t="shared" si="9"/>
        <v>23</v>
      </c>
      <c r="X92" s="37">
        <f t="shared" si="9"/>
        <v>7684</v>
      </c>
      <c r="Y92" s="37">
        <f t="shared" si="9"/>
        <v>1998</v>
      </c>
      <c r="Z92" s="84">
        <f t="shared" si="9"/>
        <v>14</v>
      </c>
      <c r="AA92" s="81"/>
    </row>
    <row r="93" spans="1:27" x14ac:dyDescent="0.25">
      <c r="B93" s="144" t="s">
        <v>54</v>
      </c>
      <c r="C93" s="145"/>
      <c r="D93" s="145"/>
      <c r="E93" s="145"/>
      <c r="F93" s="145"/>
      <c r="G93" s="145"/>
      <c r="H93" s="145"/>
      <c r="I93" s="146"/>
      <c r="J93" s="70"/>
      <c r="K93" s="38"/>
      <c r="L93" s="38"/>
      <c r="M93" s="38"/>
      <c r="N93" s="38"/>
      <c r="O93" s="38">
        <f>ROUNDUP(SUM(O69:O71),0)</f>
        <v>1280</v>
      </c>
      <c r="P93" s="38"/>
      <c r="Q93" s="38"/>
      <c r="R93" s="109">
        <f>ROUNDUP(SUM(R69:S71),0)</f>
        <v>116</v>
      </c>
      <c r="S93" s="110"/>
      <c r="T93" s="38"/>
      <c r="U93" s="38">
        <f>ROUNDUP(SUM(U69:U71),0)</f>
        <v>54</v>
      </c>
      <c r="V93" s="38"/>
      <c r="W93" s="38"/>
      <c r="X93" s="38"/>
      <c r="Y93" s="38"/>
      <c r="Z93" s="85"/>
      <c r="AA93" s="81"/>
    </row>
    <row r="94" spans="1:27" ht="15.75" thickBot="1" x14ac:dyDescent="0.3">
      <c r="B94" s="138" t="s">
        <v>55</v>
      </c>
      <c r="C94" s="139"/>
      <c r="D94" s="139"/>
      <c r="E94" s="139"/>
      <c r="F94" s="139"/>
      <c r="G94" s="139"/>
      <c r="H94" s="139"/>
      <c r="I94" s="140"/>
      <c r="J94" s="78">
        <f>ROUNDUP((SUM(J72:J91)),0)</f>
        <v>1534</v>
      </c>
      <c r="K94" s="80">
        <f>ROUNDUP((SUM(K72:K91)),0)</f>
        <v>907</v>
      </c>
      <c r="L94" s="67">
        <f>ROUNDUP((SUM(L72:L91)),0)</f>
        <v>1524</v>
      </c>
      <c r="M94" s="80"/>
      <c r="N94" s="80">
        <f>ROUNDUP((SUM(N72:N91)),0)</f>
        <v>36</v>
      </c>
      <c r="O94" s="80">
        <f>ROUNDUP((SUM(O72:O91)),0)</f>
        <v>82</v>
      </c>
      <c r="P94" s="80"/>
      <c r="Q94" s="80">
        <f>ROUNDUP((SUM(Q72:Q91)),0)</f>
        <v>246</v>
      </c>
      <c r="R94" s="120">
        <f>ROUNDUP(SUM(R72:S91),0)</f>
        <v>10</v>
      </c>
      <c r="S94" s="121"/>
      <c r="T94" s="80"/>
      <c r="U94" s="79">
        <f>ROUNDUP(SUM(U72:V91),0)</f>
        <v>4</v>
      </c>
      <c r="V94" s="5"/>
      <c r="W94" s="80">
        <f>ROUNDUP((SUM(W72:W91)),0)</f>
        <v>92</v>
      </c>
      <c r="X94" s="67">
        <f>ROUNDUP((SUM(X72:X91)),0)</f>
        <v>1282</v>
      </c>
      <c r="Y94" s="80"/>
      <c r="Z94" s="86">
        <f>ROUNDUP((SUM(Z72:Z91)),0)</f>
        <v>43</v>
      </c>
      <c r="AA94" s="21"/>
    </row>
    <row r="95" spans="1:27" ht="17.45" customHeight="1" x14ac:dyDescent="0.25">
      <c r="B95" s="132" t="s">
        <v>8</v>
      </c>
      <c r="C95" s="133"/>
      <c r="D95" s="133"/>
      <c r="E95" s="133"/>
      <c r="F95" s="133"/>
      <c r="G95" s="133"/>
      <c r="H95" s="133"/>
      <c r="I95" s="134"/>
      <c r="J95" s="122">
        <f t="shared" ref="J95:Q95" si="10">SUM(J92:J94)</f>
        <v>11457</v>
      </c>
      <c r="K95" s="122">
        <f t="shared" si="10"/>
        <v>10708</v>
      </c>
      <c r="L95" s="122">
        <f t="shared" si="10"/>
        <v>11899</v>
      </c>
      <c r="M95" s="122">
        <f t="shared" si="10"/>
        <v>13</v>
      </c>
      <c r="N95" s="122">
        <f t="shared" ref="N95" si="11">SUM(N92:N94)</f>
        <v>36</v>
      </c>
      <c r="O95" s="122">
        <f t="shared" si="10"/>
        <v>2197</v>
      </c>
      <c r="P95" s="122">
        <f t="shared" si="10"/>
        <v>16</v>
      </c>
      <c r="Q95" s="122">
        <f t="shared" si="10"/>
        <v>1960</v>
      </c>
      <c r="R95" s="124">
        <f>SUM(R92:S94)</f>
        <v>201</v>
      </c>
      <c r="S95" s="125"/>
      <c r="T95" s="122">
        <f t="shared" ref="T95:Z95" si="12">SUM(T92:T94)</f>
        <v>12</v>
      </c>
      <c r="U95" s="122">
        <f t="shared" si="12"/>
        <v>96</v>
      </c>
      <c r="V95" s="122">
        <f t="shared" si="12"/>
        <v>5</v>
      </c>
      <c r="W95" s="122">
        <f t="shared" si="12"/>
        <v>115</v>
      </c>
      <c r="X95" s="122">
        <f t="shared" si="12"/>
        <v>8966</v>
      </c>
      <c r="Y95" s="122">
        <f t="shared" si="12"/>
        <v>1998</v>
      </c>
      <c r="Z95" s="122">
        <f t="shared" si="12"/>
        <v>57</v>
      </c>
      <c r="AA95" s="82"/>
    </row>
    <row r="96" spans="1:27" ht="15" customHeight="1" thickBot="1" x14ac:dyDescent="0.3">
      <c r="B96" s="135"/>
      <c r="C96" s="136"/>
      <c r="D96" s="136"/>
      <c r="E96" s="136"/>
      <c r="F96" s="136"/>
      <c r="G96" s="136"/>
      <c r="H96" s="136"/>
      <c r="I96" s="137"/>
      <c r="J96" s="123"/>
      <c r="K96" s="123"/>
      <c r="L96" s="123"/>
      <c r="M96" s="123"/>
      <c r="N96" s="123"/>
      <c r="O96" s="123"/>
      <c r="P96" s="123"/>
      <c r="Q96" s="123"/>
      <c r="R96" s="126"/>
      <c r="S96" s="127"/>
      <c r="T96" s="123"/>
      <c r="U96" s="123"/>
      <c r="V96" s="123"/>
      <c r="W96" s="123"/>
      <c r="X96" s="123"/>
      <c r="Y96" s="123"/>
      <c r="Z96" s="123"/>
      <c r="AA96" s="82"/>
    </row>
    <row r="98" spans="9:24" x14ac:dyDescent="0.25">
      <c r="X98" s="3">
        <f>SUM(X95:Y96)</f>
        <v>10964</v>
      </c>
    </row>
    <row r="99" spans="9:24" x14ac:dyDescent="0.25">
      <c r="I99" s="6">
        <f>SUM(J17:J91)*9</f>
        <v>103105.234</v>
      </c>
    </row>
  </sheetData>
  <mergeCells count="64">
    <mergeCell ref="A69:A70"/>
    <mergeCell ref="P95:P96"/>
    <mergeCell ref="O95:O96"/>
    <mergeCell ref="B69:C69"/>
    <mergeCell ref="J95:J96"/>
    <mergeCell ref="K95:K96"/>
    <mergeCell ref="B95:I96"/>
    <mergeCell ref="B94:I94"/>
    <mergeCell ref="B92:I92"/>
    <mergeCell ref="B93:I93"/>
    <mergeCell ref="B79:C79"/>
    <mergeCell ref="B80:C80"/>
    <mergeCell ref="N95:N96"/>
    <mergeCell ref="Z95:Z96"/>
    <mergeCell ref="X3:X13"/>
    <mergeCell ref="L3:L13"/>
    <mergeCell ref="L95:L96"/>
    <mergeCell ref="M3:M13"/>
    <mergeCell ref="M95:M96"/>
    <mergeCell ref="Z3:Z13"/>
    <mergeCell ref="W3:W13"/>
    <mergeCell ref="Y95:Y96"/>
    <mergeCell ref="Y3:Y13"/>
    <mergeCell ref="U95:U96"/>
    <mergeCell ref="X95:X96"/>
    <mergeCell ref="W95:W96"/>
    <mergeCell ref="Q3:Q13"/>
    <mergeCell ref="V3:V13"/>
    <mergeCell ref="R3:R13"/>
    <mergeCell ref="R94:S94"/>
    <mergeCell ref="V95:V96"/>
    <mergeCell ref="Q95:Q96"/>
    <mergeCell ref="T95:T96"/>
    <mergeCell ref="R95:S96"/>
    <mergeCell ref="R92:S92"/>
    <mergeCell ref="R93:S93"/>
    <mergeCell ref="D2:D13"/>
    <mergeCell ref="B82:C82"/>
    <mergeCell ref="B73:C73"/>
    <mergeCell ref="B16:C16"/>
    <mergeCell ref="B39:C39"/>
    <mergeCell ref="B46:C46"/>
    <mergeCell ref="B52:C52"/>
    <mergeCell ref="B37:C37"/>
    <mergeCell ref="B2:C13"/>
    <mergeCell ref="J3:J13"/>
    <mergeCell ref="B56:C56"/>
    <mergeCell ref="B62:C62"/>
    <mergeCell ref="B1:Z1"/>
    <mergeCell ref="B15:C15"/>
    <mergeCell ref="B67:C67"/>
    <mergeCell ref="B72:C72"/>
    <mergeCell ref="E2:E13"/>
    <mergeCell ref="F2:F13"/>
    <mergeCell ref="I2:I13"/>
    <mergeCell ref="O3:O13"/>
    <mergeCell ref="T3:T13"/>
    <mergeCell ref="G2:G13"/>
    <mergeCell ref="H2:H13"/>
    <mergeCell ref="P3:P13"/>
    <mergeCell ref="K3:K13"/>
    <mergeCell ref="S3:S13"/>
    <mergeCell ref="U3:U13"/>
    <mergeCell ref="N3:N13"/>
  </mergeCells>
  <phoneticPr fontId="6" type="noConversion"/>
  <pageMargins left="0.7" right="0.7" top="0.75" bottom="0.75" header="0.3" footer="0.3"/>
  <pageSetup scale="36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</vt:lpstr>
    </vt:vector>
  </TitlesOfParts>
  <Company>CHA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cp:lastPrinted>2022-09-14T21:32:10Z</cp:lastPrinted>
  <dcterms:created xsi:type="dcterms:W3CDTF">2015-01-22T17:07:47Z</dcterms:created>
  <dcterms:modified xsi:type="dcterms:W3CDTF">2022-09-15T14:43:52Z</dcterms:modified>
</cp:coreProperties>
</file>